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LV\Documents\БЮДЖЕТ 2020-2022\РЕШЕНИЯ О БЮДЖЕТЕ 2020\ОКТЯБРЬ 2020\Решение  на 2020-2022 -10.2020\"/>
    </mc:Choice>
  </mc:AlternateContent>
  <bookViews>
    <workbookView xWindow="930" yWindow="2115" windowWidth="12240" windowHeight="7380"/>
  </bookViews>
  <sheets>
    <sheet name="Бюджет" sheetId="3" r:id="rId1"/>
    <sheet name="Лист1" sheetId="4" r:id="rId2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52511"/>
</workbook>
</file>

<file path=xl/calcChain.xml><?xml version="1.0" encoding="utf-8"?>
<calcChain xmlns="http://schemas.openxmlformats.org/spreadsheetml/2006/main">
  <c r="I133" i="3" l="1"/>
  <c r="H133" i="3"/>
  <c r="G133" i="3"/>
  <c r="I136" i="3"/>
  <c r="H136" i="3"/>
  <c r="G136" i="3"/>
  <c r="I153" i="3" l="1"/>
  <c r="H153" i="3"/>
  <c r="G153" i="3"/>
  <c r="I151" i="3" l="1"/>
  <c r="I150" i="3" s="1"/>
  <c r="H151" i="3"/>
  <c r="H150" i="3" s="1"/>
  <c r="I216" i="3" l="1"/>
  <c r="H216" i="3"/>
  <c r="G216" i="3"/>
  <c r="I264" i="3"/>
  <c r="H264" i="3"/>
  <c r="G264" i="3"/>
  <c r="I124" i="3" l="1"/>
  <c r="H124" i="3"/>
  <c r="G124" i="3"/>
  <c r="I121" i="3"/>
  <c r="H121" i="3"/>
  <c r="G121" i="3"/>
  <c r="I118" i="3"/>
  <c r="H118" i="3"/>
  <c r="G118" i="3"/>
  <c r="I190" i="3" l="1"/>
  <c r="I189" i="3" s="1"/>
  <c r="I188" i="3" s="1"/>
  <c r="I187" i="3" s="1"/>
  <c r="I186" i="3" s="1"/>
  <c r="H190" i="3"/>
  <c r="H189" i="3" s="1"/>
  <c r="H188" i="3" s="1"/>
  <c r="H187" i="3" s="1"/>
  <c r="H186" i="3" s="1"/>
  <c r="G190" i="3"/>
  <c r="G189" i="3" s="1"/>
  <c r="G188" i="3" s="1"/>
  <c r="G187" i="3" s="1"/>
  <c r="G186" i="3" s="1"/>
  <c r="I309" i="3" l="1"/>
  <c r="H309" i="3"/>
  <c r="G309" i="3"/>
  <c r="I242" i="3"/>
  <c r="H242" i="3"/>
  <c r="G242" i="3"/>
  <c r="I212" i="3"/>
  <c r="H212" i="3"/>
  <c r="G212" i="3"/>
  <c r="I222" i="3" l="1"/>
  <c r="H222" i="3"/>
  <c r="G222" i="3"/>
  <c r="I38" i="3"/>
  <c r="H38" i="3"/>
  <c r="G38" i="3"/>
  <c r="I293" i="3" l="1"/>
  <c r="I292" i="3" s="1"/>
  <c r="I291" i="3" s="1"/>
  <c r="I290" i="3" s="1"/>
  <c r="H293" i="3"/>
  <c r="H292" i="3" s="1"/>
  <c r="H291" i="3" s="1"/>
  <c r="H290" i="3" s="1"/>
  <c r="G293" i="3"/>
  <c r="G292" i="3" s="1"/>
  <c r="G291" i="3" s="1"/>
  <c r="G290" i="3" s="1"/>
  <c r="I224" i="3" l="1"/>
  <c r="H224" i="3"/>
  <c r="G224" i="3"/>
  <c r="I86" i="3"/>
  <c r="H86" i="3"/>
  <c r="G86" i="3"/>
  <c r="I273" i="3" l="1"/>
  <c r="I272" i="3" s="1"/>
  <c r="I271" i="3" s="1"/>
  <c r="I270" i="3" s="1"/>
  <c r="H273" i="3"/>
  <c r="H272" i="3" s="1"/>
  <c r="H271" i="3" s="1"/>
  <c r="H270" i="3" s="1"/>
  <c r="G273" i="3"/>
  <c r="G272" i="3" s="1"/>
  <c r="G271" i="3" s="1"/>
  <c r="G270" i="3" s="1"/>
  <c r="I204" i="3"/>
  <c r="I203" i="3" s="1"/>
  <c r="I202" i="3" s="1"/>
  <c r="I201" i="3" s="1"/>
  <c r="I200" i="3" s="1"/>
  <c r="I199" i="3" s="1"/>
  <c r="H204" i="3"/>
  <c r="H203" i="3" s="1"/>
  <c r="H202" i="3" s="1"/>
  <c r="H201" i="3" s="1"/>
  <c r="H200" i="3" s="1"/>
  <c r="H199" i="3" s="1"/>
  <c r="G204" i="3"/>
  <c r="G203" i="3" s="1"/>
  <c r="G202" i="3" s="1"/>
  <c r="G201" i="3" s="1"/>
  <c r="G200" i="3" s="1"/>
  <c r="G199" i="3" s="1"/>
  <c r="G215" i="3" l="1"/>
  <c r="I143" i="3"/>
  <c r="H143" i="3"/>
  <c r="G143" i="3"/>
  <c r="I117" i="3"/>
  <c r="H117" i="3"/>
  <c r="G117" i="3"/>
  <c r="I115" i="3" l="1"/>
  <c r="I114" i="3" s="1"/>
  <c r="H115" i="3"/>
  <c r="H114" i="3" s="1"/>
  <c r="G115" i="3"/>
  <c r="G114" i="3" s="1"/>
  <c r="I232" i="3" l="1"/>
  <c r="I231" i="3" s="1"/>
  <c r="I230" i="3" s="1"/>
  <c r="H232" i="3"/>
  <c r="H231" i="3" s="1"/>
  <c r="H230" i="3" s="1"/>
  <c r="G232" i="3"/>
  <c r="G231" i="3" s="1"/>
  <c r="G230" i="3" s="1"/>
  <c r="I215" i="3"/>
  <c r="H215" i="3"/>
  <c r="I51" i="3" l="1"/>
  <c r="H51" i="3"/>
  <c r="G51" i="3"/>
  <c r="I30" i="3" l="1"/>
  <c r="I29" i="3" s="1"/>
  <c r="H30" i="3"/>
  <c r="H29" i="3" s="1"/>
  <c r="G30" i="3"/>
  <c r="G29" i="3" s="1"/>
  <c r="I112" i="3" l="1"/>
  <c r="H112" i="3"/>
  <c r="G112" i="3"/>
  <c r="I88" i="3" l="1"/>
  <c r="H88" i="3"/>
  <c r="G88" i="3"/>
  <c r="I181" i="3" l="1"/>
  <c r="I180" i="3" s="1"/>
  <c r="H181" i="3"/>
  <c r="H180" i="3" s="1"/>
  <c r="G181" i="3"/>
  <c r="G180" i="3" s="1"/>
  <c r="I197" i="3" l="1"/>
  <c r="I196" i="3" s="1"/>
  <c r="H197" i="3"/>
  <c r="H196" i="3" s="1"/>
  <c r="G197" i="3"/>
  <c r="G196" i="3" s="1"/>
  <c r="I131" i="3"/>
  <c r="I130" i="3" s="1"/>
  <c r="H131" i="3"/>
  <c r="H130" i="3" s="1"/>
  <c r="G131" i="3"/>
  <c r="G130" i="3" s="1"/>
  <c r="I80" i="3"/>
  <c r="H80" i="3"/>
  <c r="G80" i="3"/>
  <c r="H195" i="3" l="1"/>
  <c r="H194" i="3" s="1"/>
  <c r="H193" i="3" s="1"/>
  <c r="H192" i="3" s="1"/>
  <c r="G195" i="3"/>
  <c r="G194" i="3" s="1"/>
  <c r="G193" i="3" s="1"/>
  <c r="G192" i="3" s="1"/>
  <c r="I195" i="3"/>
  <c r="I194" i="3" s="1"/>
  <c r="I193" i="3" s="1"/>
  <c r="I192" i="3" s="1"/>
  <c r="I96" i="3" l="1"/>
  <c r="I95" i="3" s="1"/>
  <c r="H96" i="3"/>
  <c r="H95" i="3" s="1"/>
  <c r="G96" i="3"/>
  <c r="G95" i="3" s="1"/>
  <c r="G47" i="3" l="1"/>
  <c r="I244" i="3" l="1"/>
  <c r="H244" i="3"/>
  <c r="G244" i="3"/>
  <c r="G82" i="3" l="1"/>
  <c r="H82" i="3"/>
  <c r="I82" i="3"/>
  <c r="I306" i="3"/>
  <c r="H306" i="3"/>
  <c r="I300" i="3"/>
  <c r="I299" i="3" s="1"/>
  <c r="I298" i="3" s="1"/>
  <c r="I297" i="3" s="1"/>
  <c r="I296" i="3" s="1"/>
  <c r="I295" i="3" s="1"/>
  <c r="H300" i="3"/>
  <c r="H299" i="3" s="1"/>
  <c r="H298" i="3" s="1"/>
  <c r="H297" i="3" s="1"/>
  <c r="H296" i="3" s="1"/>
  <c r="H295" i="3" s="1"/>
  <c r="I288" i="3"/>
  <c r="I287" i="3" s="1"/>
  <c r="I286" i="3" s="1"/>
  <c r="I285" i="3" s="1"/>
  <c r="I284" i="3" s="1"/>
  <c r="H288" i="3"/>
  <c r="H287" i="3" s="1"/>
  <c r="H286" i="3" s="1"/>
  <c r="H285" i="3" s="1"/>
  <c r="H284" i="3" s="1"/>
  <c r="I282" i="3"/>
  <c r="H282" i="3"/>
  <c r="I280" i="3"/>
  <c r="H280" i="3"/>
  <c r="I268" i="3"/>
  <c r="I267" i="3" s="1"/>
  <c r="H268" i="3"/>
  <c r="H267" i="3" s="1"/>
  <c r="I263" i="3"/>
  <c r="I262" i="3" s="1"/>
  <c r="I261" i="3" s="1"/>
  <c r="H263" i="3"/>
  <c r="H262" i="3" s="1"/>
  <c r="H261" i="3" s="1"/>
  <c r="I258" i="3"/>
  <c r="I257" i="3" s="1"/>
  <c r="I256" i="3" s="1"/>
  <c r="I255" i="3" s="1"/>
  <c r="I254" i="3" s="1"/>
  <c r="H258" i="3"/>
  <c r="H257" i="3" s="1"/>
  <c r="H256" i="3" s="1"/>
  <c r="H255" i="3" s="1"/>
  <c r="H254" i="3" s="1"/>
  <c r="I250" i="3"/>
  <c r="I249" i="3" s="1"/>
  <c r="I248" i="3" s="1"/>
  <c r="I247" i="3" s="1"/>
  <c r="H250" i="3"/>
  <c r="H249" i="3" s="1"/>
  <c r="H248" i="3" s="1"/>
  <c r="H247" i="3" s="1"/>
  <c r="I240" i="3"/>
  <c r="I239" i="3" s="1"/>
  <c r="H240" i="3"/>
  <c r="H239" i="3" s="1"/>
  <c r="I236" i="3"/>
  <c r="I235" i="3" s="1"/>
  <c r="I234" i="3" s="1"/>
  <c r="H236" i="3"/>
  <c r="H235" i="3" s="1"/>
  <c r="H234" i="3" s="1"/>
  <c r="I228" i="3"/>
  <c r="I227" i="3" s="1"/>
  <c r="I226" i="3" s="1"/>
  <c r="H228" i="3"/>
  <c r="H227" i="3" s="1"/>
  <c r="H226" i="3" s="1"/>
  <c r="I214" i="3"/>
  <c r="H214" i="3"/>
  <c r="I210" i="3"/>
  <c r="H210" i="3"/>
  <c r="I184" i="3"/>
  <c r="I183" i="3" s="1"/>
  <c r="H184" i="3"/>
  <c r="H183" i="3" s="1"/>
  <c r="I176" i="3"/>
  <c r="H176" i="3"/>
  <c r="I174" i="3"/>
  <c r="H174" i="3"/>
  <c r="I170" i="3"/>
  <c r="H170" i="3"/>
  <c r="I168" i="3"/>
  <c r="H168" i="3"/>
  <c r="I166" i="3"/>
  <c r="H166" i="3"/>
  <c r="I164" i="3"/>
  <c r="H164" i="3"/>
  <c r="I162" i="3"/>
  <c r="H162" i="3"/>
  <c r="I160" i="3"/>
  <c r="H160" i="3"/>
  <c r="I158" i="3"/>
  <c r="H158" i="3"/>
  <c r="I156" i="3"/>
  <c r="H156" i="3"/>
  <c r="I145" i="3"/>
  <c r="I142" i="3" s="1"/>
  <c r="I141" i="3" s="1"/>
  <c r="H145" i="3"/>
  <c r="H142" i="3" s="1"/>
  <c r="H141" i="3" s="1"/>
  <c r="I139" i="3"/>
  <c r="I138" i="3" s="1"/>
  <c r="H139" i="3"/>
  <c r="H138" i="3" s="1"/>
  <c r="I134" i="3"/>
  <c r="H134" i="3"/>
  <c r="I110" i="3"/>
  <c r="I109" i="3" s="1"/>
  <c r="I108" i="3" s="1"/>
  <c r="H110" i="3"/>
  <c r="H109" i="3" s="1"/>
  <c r="H108" i="3" s="1"/>
  <c r="I106" i="3"/>
  <c r="I105" i="3" s="1"/>
  <c r="H106" i="3"/>
  <c r="H105" i="3" s="1"/>
  <c r="I103" i="3"/>
  <c r="I102" i="3" s="1"/>
  <c r="H103" i="3"/>
  <c r="H102" i="3" s="1"/>
  <c r="I93" i="3"/>
  <c r="H93" i="3"/>
  <c r="I91" i="3"/>
  <c r="H91" i="3"/>
  <c r="I84" i="3"/>
  <c r="H84" i="3"/>
  <c r="I78" i="3"/>
  <c r="H78" i="3"/>
  <c r="I72" i="3"/>
  <c r="I71" i="3" s="1"/>
  <c r="I70" i="3" s="1"/>
  <c r="I69" i="3" s="1"/>
  <c r="I68" i="3" s="1"/>
  <c r="H72" i="3"/>
  <c r="H71" i="3" s="1"/>
  <c r="H70" i="3" s="1"/>
  <c r="H69" i="3" s="1"/>
  <c r="H68" i="3" s="1"/>
  <c r="I66" i="3"/>
  <c r="I65" i="3" s="1"/>
  <c r="I64" i="3" s="1"/>
  <c r="I63" i="3" s="1"/>
  <c r="I62" i="3" s="1"/>
  <c r="H66" i="3"/>
  <c r="H65" i="3" s="1"/>
  <c r="H64" i="3" s="1"/>
  <c r="H63" i="3" s="1"/>
  <c r="H62" i="3" s="1"/>
  <c r="I59" i="3"/>
  <c r="I58" i="3" s="1"/>
  <c r="I57" i="3" s="1"/>
  <c r="I56" i="3" s="1"/>
  <c r="I55" i="3" s="1"/>
  <c r="H59" i="3"/>
  <c r="H58" i="3" s="1"/>
  <c r="H57" i="3" s="1"/>
  <c r="H56" i="3" s="1"/>
  <c r="H55" i="3" s="1"/>
  <c r="I53" i="3"/>
  <c r="H53" i="3"/>
  <c r="I49" i="3"/>
  <c r="H49" i="3"/>
  <c r="I47" i="3"/>
  <c r="H47" i="3"/>
  <c r="I45" i="3"/>
  <c r="H45" i="3"/>
  <c r="I34" i="3"/>
  <c r="H34" i="3"/>
  <c r="I27" i="3"/>
  <c r="H27" i="3"/>
  <c r="I25" i="3"/>
  <c r="H25" i="3"/>
  <c r="I23" i="3"/>
  <c r="H23" i="3"/>
  <c r="I21" i="3"/>
  <c r="H21" i="3"/>
  <c r="I19" i="3"/>
  <c r="H19" i="3"/>
  <c r="H305" i="3" l="1"/>
  <c r="H304" i="3" s="1"/>
  <c r="H303" i="3" s="1"/>
  <c r="H302" i="3" s="1"/>
  <c r="I305" i="3"/>
  <c r="I304" i="3" s="1"/>
  <c r="I303" i="3" s="1"/>
  <c r="I302" i="3" s="1"/>
  <c r="H209" i="3"/>
  <c r="H208" i="3" s="1"/>
  <c r="I209" i="3"/>
  <c r="I208" i="3" s="1"/>
  <c r="H33" i="3"/>
  <c r="H32" i="3" s="1"/>
  <c r="I33" i="3"/>
  <c r="I32" i="3" s="1"/>
  <c r="H77" i="3"/>
  <c r="I77" i="3"/>
  <c r="I90" i="3"/>
  <c r="I18" i="3"/>
  <c r="H44" i="3"/>
  <c r="H43" i="3" s="1"/>
  <c r="H42" i="3" s="1"/>
  <c r="H41" i="3" s="1"/>
  <c r="H40" i="3" s="1"/>
  <c r="I44" i="3"/>
  <c r="I43" i="3" s="1"/>
  <c r="I42" i="3" s="1"/>
  <c r="I41" i="3" s="1"/>
  <c r="I40" i="3" s="1"/>
  <c r="I101" i="3"/>
  <c r="H18" i="3"/>
  <c r="H90" i="3"/>
  <c r="H101" i="3"/>
  <c r="H155" i="3"/>
  <c r="I155" i="3"/>
  <c r="H173" i="3"/>
  <c r="H172" i="3" s="1"/>
  <c r="I173" i="3"/>
  <c r="I172" i="3" s="1"/>
  <c r="I179" i="3"/>
  <c r="H129" i="3"/>
  <c r="H128" i="3" s="1"/>
  <c r="H127" i="3" s="1"/>
  <c r="I238" i="3"/>
  <c r="H179" i="3"/>
  <c r="H260" i="3"/>
  <c r="H253" i="3" s="1"/>
  <c r="I278" i="3"/>
  <c r="H238" i="3"/>
  <c r="H279" i="3"/>
  <c r="I260" i="3"/>
  <c r="I253" i="3" s="1"/>
  <c r="I279" i="3"/>
  <c r="H278" i="3"/>
  <c r="G184" i="3"/>
  <c r="G183" i="3" s="1"/>
  <c r="I76" i="3" l="1"/>
  <c r="H207" i="3"/>
  <c r="I207" i="3"/>
  <c r="I277" i="3"/>
  <c r="I276" i="3" s="1"/>
  <c r="I275" i="3" s="1"/>
  <c r="H277" i="3"/>
  <c r="H276" i="3" s="1"/>
  <c r="H275" i="3" s="1"/>
  <c r="H76" i="3"/>
  <c r="H75" i="3" s="1"/>
  <c r="H74" i="3" s="1"/>
  <c r="H61" i="3" s="1"/>
  <c r="H17" i="3"/>
  <c r="H16" i="3" s="1"/>
  <c r="H15" i="3" s="1"/>
  <c r="H14" i="3" s="1"/>
  <c r="I17" i="3"/>
  <c r="I16" i="3" s="1"/>
  <c r="I15" i="3" s="1"/>
  <c r="I14" i="3" s="1"/>
  <c r="I75" i="3"/>
  <c r="I74" i="3" s="1"/>
  <c r="I61" i="3" s="1"/>
  <c r="H178" i="3"/>
  <c r="I178" i="3"/>
  <c r="I129" i="3"/>
  <c r="I128" i="3" s="1"/>
  <c r="I127" i="3" s="1"/>
  <c r="H100" i="3"/>
  <c r="H99" i="3" s="1"/>
  <c r="I100" i="3"/>
  <c r="I99" i="3" s="1"/>
  <c r="I149" i="3"/>
  <c r="I148" i="3" s="1"/>
  <c r="H149" i="3"/>
  <c r="H148" i="3" s="1"/>
  <c r="G228" i="3"/>
  <c r="G227" i="3" s="1"/>
  <c r="G226" i="3" s="1"/>
  <c r="G156" i="3"/>
  <c r="G158" i="3"/>
  <c r="G93" i="3"/>
  <c r="H206" i="3" l="1"/>
  <c r="I206" i="3"/>
  <c r="I147" i="3"/>
  <c r="I98" i="3" s="1"/>
  <c r="H147" i="3"/>
  <c r="H98" i="3" s="1"/>
  <c r="G268" i="3"/>
  <c r="G267" i="3" s="1"/>
  <c r="H13" i="3" l="1"/>
  <c r="H312" i="3" s="1"/>
  <c r="I13" i="3"/>
  <c r="I312" i="3" s="1"/>
  <c r="G179" i="3"/>
  <c r="G178" i="3" l="1"/>
  <c r="G162" i="3"/>
  <c r="G139" i="3"/>
  <c r="G138" i="3" s="1"/>
  <c r="G106" i="3"/>
  <c r="G105" i="3" s="1"/>
  <c r="G250" i="3" l="1"/>
  <c r="G249" i="3" s="1"/>
  <c r="G248" i="3" s="1"/>
  <c r="G247" i="3" s="1"/>
  <c r="G145" i="3" l="1"/>
  <c r="G142" i="3" s="1"/>
  <c r="G141" i="3" s="1"/>
  <c r="G19" i="3" l="1"/>
  <c r="G263" i="3" l="1"/>
  <c r="G262" i="3" l="1"/>
  <c r="G261" i="3" s="1"/>
  <c r="G260" i="3" s="1"/>
  <c r="G258" i="3" l="1"/>
  <c r="G257" i="3" s="1"/>
  <c r="G256" i="3" s="1"/>
  <c r="G300" i="3"/>
  <c r="G299" i="3" s="1"/>
  <c r="G298" i="3" s="1"/>
  <c r="G297" i="3" s="1"/>
  <c r="G296" i="3" s="1"/>
  <c r="G295" i="3" s="1"/>
  <c r="G288" i="3"/>
  <c r="G287" i="3" s="1"/>
  <c r="G286" i="3" s="1"/>
  <c r="G285" i="3" s="1"/>
  <c r="G284" i="3" s="1"/>
  <c r="G282" i="3"/>
  <c r="G280" i="3"/>
  <c r="G240" i="3"/>
  <c r="G239" i="3" s="1"/>
  <c r="G236" i="3"/>
  <c r="G235" i="3" s="1"/>
  <c r="G234" i="3" s="1"/>
  <c r="G214" i="3"/>
  <c r="G306" i="3"/>
  <c r="G305" i="3" s="1"/>
  <c r="G210" i="3"/>
  <c r="G209" i="3" s="1"/>
  <c r="G176" i="3"/>
  <c r="G174" i="3"/>
  <c r="G170" i="3"/>
  <c r="G168" i="3"/>
  <c r="G166" i="3"/>
  <c r="G164" i="3"/>
  <c r="G160" i="3"/>
  <c r="G151" i="3"/>
  <c r="G150" i="3" s="1"/>
  <c r="G134" i="3"/>
  <c r="G110" i="3"/>
  <c r="G103" i="3"/>
  <c r="G102" i="3" s="1"/>
  <c r="G101" i="3" s="1"/>
  <c r="G91" i="3"/>
  <c r="G90" i="3" s="1"/>
  <c r="G84" i="3"/>
  <c r="G78" i="3"/>
  <c r="G72" i="3"/>
  <c r="G71" i="3" s="1"/>
  <c r="G66" i="3"/>
  <c r="G65" i="3" s="1"/>
  <c r="G64" i="3" s="1"/>
  <c r="G63" i="3" s="1"/>
  <c r="G62" i="3" s="1"/>
  <c r="G59" i="3"/>
  <c r="G58" i="3" s="1"/>
  <c r="G57" i="3" s="1"/>
  <c r="G56" i="3" s="1"/>
  <c r="G55" i="3" s="1"/>
  <c r="G53" i="3"/>
  <c r="G49" i="3"/>
  <c r="G45" i="3"/>
  <c r="G34" i="3"/>
  <c r="G27" i="3"/>
  <c r="G25" i="3"/>
  <c r="G23" i="3"/>
  <c r="G21" i="3"/>
  <c r="G33" i="3" l="1"/>
  <c r="G32" i="3" s="1"/>
  <c r="G77" i="3"/>
  <c r="G76" i="3" s="1"/>
  <c r="G75" i="3" s="1"/>
  <c r="G74" i="3" s="1"/>
  <c r="G44" i="3"/>
  <c r="G43" i="3" s="1"/>
  <c r="G42" i="3" s="1"/>
  <c r="G41" i="3" s="1"/>
  <c r="G40" i="3" s="1"/>
  <c r="G18" i="3"/>
  <c r="G155" i="3"/>
  <c r="G109" i="3"/>
  <c r="G108" i="3" s="1"/>
  <c r="G173" i="3"/>
  <c r="G172" i="3" s="1"/>
  <c r="G208" i="3"/>
  <c r="G304" i="3"/>
  <c r="G303" i="3" s="1"/>
  <c r="G302" i="3" s="1"/>
  <c r="G70" i="3"/>
  <c r="G69" i="3" s="1"/>
  <c r="G68" i="3" s="1"/>
  <c r="G238" i="3"/>
  <c r="G278" i="3"/>
  <c r="G255" i="3"/>
  <c r="G254" i="3" s="1"/>
  <c r="G253" i="3" s="1"/>
  <c r="G279" i="3"/>
  <c r="G207" i="3" l="1"/>
  <c r="G277" i="3"/>
  <c r="G276" i="3" s="1"/>
  <c r="G275" i="3" s="1"/>
  <c r="G17" i="3"/>
  <c r="G16" i="3" s="1"/>
  <c r="G15" i="3" s="1"/>
  <c r="G14" i="3" s="1"/>
  <c r="G100" i="3"/>
  <c r="G99" i="3" s="1"/>
  <c r="G129" i="3"/>
  <c r="G128" i="3" s="1"/>
  <c r="G127" i="3" s="1"/>
  <c r="G61" i="3"/>
  <c r="G149" i="3"/>
  <c r="G148" i="3" s="1"/>
  <c r="G147" i="3" s="1"/>
  <c r="G98" i="3" l="1"/>
  <c r="G13" i="3" s="1"/>
  <c r="G206" i="3"/>
  <c r="G312" i="3" l="1"/>
</calcChain>
</file>

<file path=xl/sharedStrings.xml><?xml version="1.0" encoding="utf-8"?>
<sst xmlns="http://schemas.openxmlformats.org/spreadsheetml/2006/main" count="1445" uniqueCount="521">
  <si>
    <t/>
  </si>
  <si>
    <t>240</t>
  </si>
  <si>
    <t>850</t>
  </si>
  <si>
    <t>Уплата налогов, сборов и иных платежей</t>
  </si>
  <si>
    <t>0113</t>
  </si>
  <si>
    <t>Другие общегосударственные вопросы</t>
  </si>
  <si>
    <t>110</t>
  </si>
  <si>
    <t>Расходы на выплаты персоналу казенных учреждений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</si>
  <si>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</si>
  <si>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</si>
  <si>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</si>
  <si>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</si>
  <si>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0406</t>
  </si>
  <si>
    <t>Водное хозяйство</t>
  </si>
  <si>
    <t>810</t>
  </si>
  <si>
    <t>0408</t>
  </si>
  <si>
    <t>Транспорт</t>
  </si>
  <si>
    <t>0409</t>
  </si>
  <si>
    <t>Дорожное хозяйство (дорожные фонды)</t>
  </si>
  <si>
    <t>0501</t>
  </si>
  <si>
    <t>Жилищное хозяйство</t>
  </si>
  <si>
    <t>098</t>
  </si>
  <si>
    <t>МКУ по УМИ и ВМЗ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</si>
  <si>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</si>
  <si>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</si>
  <si>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</si>
  <si>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</si>
  <si>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</si>
  <si>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</si>
  <si>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ОБЩЕГОСУДАРСТВЕННЫЕ ВОПРОСЫ</t>
  </si>
  <si>
    <t>0100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</si>
  <si>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</si>
  <si>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</si>
  <si>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</si>
  <si>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</si>
  <si>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</si>
  <si>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</si>
  <si>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</si>
  <si>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</si>
  <si>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</si>
  <si>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12</t>
  </si>
  <si>
    <t>13</t>
  </si>
  <si>
    <t>15</t>
  </si>
  <si>
    <t>16</t>
  </si>
  <si>
    <t>18</t>
  </si>
  <si>
    <t>19</t>
  </si>
  <si>
    <t>24</t>
  </si>
  <si>
    <t>25</t>
  </si>
  <si>
    <t>26</t>
  </si>
  <si>
    <t>29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</si>
  <si>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</si>
  <si>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32</t>
  </si>
  <si>
    <t>34</t>
  </si>
  <si>
    <t>35</t>
  </si>
  <si>
    <t>36</t>
  </si>
  <si>
    <t>38</t>
  </si>
  <si>
    <t>НАЦИОНАЛЬНАЯ БЕЗОПАСНОСТЬ И ПРАВООХРАНИТЕЛЬНАЯ ДЕЯТЕЛЬНОСТЬ</t>
  </si>
  <si>
    <t>0300</t>
  </si>
  <si>
    <t>39</t>
  </si>
  <si>
    <t>40</t>
  </si>
  <si>
    <t>41</t>
  </si>
  <si>
    <t>42</t>
  </si>
  <si>
    <t>44</t>
  </si>
  <si>
    <t>45</t>
  </si>
  <si>
    <t>47</t>
  </si>
  <si>
    <t>48</t>
  </si>
  <si>
    <t>50</t>
  </si>
  <si>
    <t>51</t>
  </si>
  <si>
    <t>52</t>
  </si>
  <si>
    <t>53</t>
  </si>
  <si>
    <t>57</t>
  </si>
  <si>
    <t>58</t>
  </si>
  <si>
    <t>НАЦИОНАЛЬНАЯ ЭКОНОМИКА</t>
  </si>
  <si>
    <t>0400</t>
  </si>
  <si>
    <t>59</t>
  </si>
  <si>
    <t>61</t>
  </si>
  <si>
    <t>62</t>
  </si>
  <si>
    <t>66</t>
  </si>
  <si>
    <t>71</t>
  </si>
  <si>
    <t>72</t>
  </si>
  <si>
    <t>83</t>
  </si>
  <si>
    <t>84</t>
  </si>
  <si>
    <t>89</t>
  </si>
  <si>
    <t>ЖИЛИЩНО-КОММУНАЛЬНОЕ ХОЗЯЙСТВО</t>
  </si>
  <si>
    <t>0500</t>
  </si>
  <si>
    <t>90</t>
  </si>
  <si>
    <t>91</t>
  </si>
  <si>
    <t>92</t>
  </si>
  <si>
    <t>95</t>
  </si>
  <si>
    <t>96</t>
  </si>
  <si>
    <t>98</t>
  </si>
  <si>
    <t>99</t>
  </si>
  <si>
    <t>101</t>
  </si>
  <si>
    <t>0502</t>
  </si>
  <si>
    <t>Коммунальное хозяйство</t>
  </si>
  <si>
    <t>540</t>
  </si>
  <si>
    <t>Иные межбюджетные трансферты</t>
  </si>
  <si>
    <t>0503</t>
  </si>
  <si>
    <t>Благоустройство</t>
  </si>
  <si>
    <t>102</t>
  </si>
  <si>
    <t>114</t>
  </si>
  <si>
    <t>115</t>
  </si>
  <si>
    <t>120</t>
  </si>
  <si>
    <t>121</t>
  </si>
  <si>
    <t>124</t>
  </si>
  <si>
    <t>126</t>
  </si>
  <si>
    <t>128</t>
  </si>
  <si>
    <t>129</t>
  </si>
  <si>
    <t>131</t>
  </si>
  <si>
    <t>132</t>
  </si>
  <si>
    <t>135</t>
  </si>
  <si>
    <t>137</t>
  </si>
  <si>
    <t>138</t>
  </si>
  <si>
    <t>140</t>
  </si>
  <si>
    <t>143</t>
  </si>
  <si>
    <t>144</t>
  </si>
  <si>
    <t>156</t>
  </si>
  <si>
    <t>157</t>
  </si>
  <si>
    <t>160</t>
  </si>
  <si>
    <t>161</t>
  </si>
  <si>
    <t>162</t>
  </si>
  <si>
    <t>0102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</si>
  <si>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</si>
  <si>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</si>
  <si>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</si>
  <si>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</si>
  <si>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</si>
  <si>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870</t>
  </si>
  <si>
    <t>Резервные средства</t>
  </si>
  <si>
    <t>Функционирование высшего должностного лица субъекта Российской  Федерации и муниципального образования</t>
  </si>
  <si>
    <t>КУЛЬТУРА, КИНЕМАТОГРАФИЯ</t>
  </si>
  <si>
    <t>0800</t>
  </si>
  <si>
    <t>0801</t>
  </si>
  <si>
    <t>Культура</t>
  </si>
  <si>
    <t>1001</t>
  </si>
  <si>
    <t>Пенсионное обеспечение</t>
  </si>
  <si>
    <t>1105</t>
  </si>
  <si>
    <t>Другие вопросы в области физической культуры и спорта</t>
  </si>
  <si>
    <t>СОЦИАЛЬНАЯ ПОЛИТИКА</t>
  </si>
  <si>
    <t>1000</t>
  </si>
  <si>
    <t>ФИЗИЧЕСКАЯ КУЛЬТУРА И СПОРТ</t>
  </si>
  <si>
    <t>1100</t>
  </si>
  <si>
    <t>Иланский городской Совет депутатов</t>
  </si>
  <si>
    <t>867</t>
  </si>
  <si>
    <t>175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</si>
  <si>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</si>
  <si>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</si>
  <si>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</t>
  </si>
  <si>
    <t>11</t>
  </si>
  <si>
    <t>14</t>
  </si>
  <si>
    <t>17</t>
  </si>
  <si>
    <t>20</t>
  </si>
  <si>
    <t>27</t>
  </si>
  <si>
    <t>28</t>
  </si>
  <si>
    <t>30</t>
  </si>
  <si>
    <t>31</t>
  </si>
  <si>
    <t>33</t>
  </si>
  <si>
    <t>37</t>
  </si>
  <si>
    <t>43</t>
  </si>
  <si>
    <t>46</t>
  </si>
  <si>
    <t>49</t>
  </si>
  <si>
    <t>54</t>
  </si>
  <si>
    <t>60</t>
  </si>
  <si>
    <t>65</t>
  </si>
  <si>
    <t>82</t>
  </si>
  <si>
    <t>85</t>
  </si>
  <si>
    <t>88</t>
  </si>
  <si>
    <t>97</t>
  </si>
  <si>
    <t>100</t>
  </si>
  <si>
    <t>127</t>
  </si>
  <si>
    <t>130</t>
  </si>
  <si>
    <t>133</t>
  </si>
  <si>
    <t>139</t>
  </si>
  <si>
    <t>145</t>
  </si>
  <si>
    <t>155</t>
  </si>
  <si>
    <t>163</t>
  </si>
  <si>
    <t>310</t>
  </si>
  <si>
    <t>Публичные нормативные социальные выплаты гражданам</t>
  </si>
  <si>
    <t>Программа «Создание благоприятных условий жизнедеятельности города»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</si>
  <si>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</si>
  <si>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Основное мероприятие «Обеспечение деятельности МКУ по УМИ и ВМЗ»</t>
  </si>
  <si>
    <t>Непрограммные расходы органов местного самоуправления муниципального образования город Иланский</t>
  </si>
  <si>
    <t>01 0 00 00000</t>
  </si>
  <si>
    <t>01 6 00 00000</t>
  </si>
  <si>
    <t>01 6 12 00000</t>
  </si>
  <si>
    <t>01 6 12 24160</t>
  </si>
  <si>
    <t>01 6 12 24170</t>
  </si>
  <si>
    <t>01 6 12 24180</t>
  </si>
  <si>
    <t>01 6 12 24190</t>
  </si>
  <si>
    <t>01 7 00 00000</t>
  </si>
  <si>
    <t>01 7 14 00000</t>
  </si>
  <si>
    <t>01 7 14 00610</t>
  </si>
  <si>
    <t>91 1 00 00000</t>
  </si>
  <si>
    <t>Основное мероприятие «Предупреждение и ликвидация чрезвычайных ситуаций на территории города Иланский»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</si>
  <si>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</si>
  <si>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</si>
  <si>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Основное мероприятие «Обеспечение безопасности дорожного движения в городе»</t>
  </si>
  <si>
    <t xml:space="preserve">Подпрограмма «Реформирование и модернизация жилищно - коммунального хозяйства города» </t>
  </si>
  <si>
    <t>Основное мероприятие «Содержание и ремонт объектов жилищно - коммунального хозяйства города»</t>
  </si>
  <si>
    <t>Подпрограмма "Выявление и ликвидация аварийного жилищного фонда в городе Иланский"</t>
  </si>
  <si>
    <t>Основное мероприятие «Выявление и ликвидация аварийного жилищного фонда в городе Иланский»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</si>
  <si>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</si>
  <si>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 xml:space="preserve">Подпрограмма «За чистый город» </t>
  </si>
  <si>
    <t>Основное мероприятие «Содержание в чистоте территории города»</t>
  </si>
  <si>
    <t>Основное мероприятие «Организация благоустройства на  территории города»</t>
  </si>
  <si>
    <t>01 5 00 00000</t>
  </si>
  <si>
    <t>01 5 11 00000</t>
  </si>
  <si>
    <t>01 5 11 24100</t>
  </si>
  <si>
    <t>01 5 1 24710</t>
  </si>
  <si>
    <t>01 5 1 24720</t>
  </si>
  <si>
    <t>01 5 11 24760</t>
  </si>
  <si>
    <t>01 5 00 0000</t>
  </si>
  <si>
    <t>01  5 11 24730</t>
  </si>
  <si>
    <t>01 5 11 24700</t>
  </si>
  <si>
    <t>01 2 00 00000</t>
  </si>
  <si>
    <t>01 2 06 00000</t>
  </si>
  <si>
    <t>01 2 06 25110</t>
  </si>
  <si>
    <t>01 2 04 00000</t>
  </si>
  <si>
    <t>01 2 04 24210</t>
  </si>
  <si>
    <t>01 2 04 24360</t>
  </si>
  <si>
    <t>01 2 05 00000</t>
  </si>
  <si>
    <t>01 2 05 24250</t>
  </si>
  <si>
    <t>01 1 00 00000</t>
  </si>
  <si>
    <t>01 1 02 00000</t>
  </si>
  <si>
    <t>01 1 02 24020</t>
  </si>
  <si>
    <t>01 1 02  24110</t>
  </si>
  <si>
    <t>01 4 00 00000</t>
  </si>
  <si>
    <t>01 4 09 00000</t>
  </si>
  <si>
    <t>01 4 09 24130</t>
  </si>
  <si>
    <t>01 1 02 24050</t>
  </si>
  <si>
    <t>01 6 13 00000</t>
  </si>
  <si>
    <t>01 6 13 24510</t>
  </si>
  <si>
    <t>01 3 00 00000</t>
  </si>
  <si>
    <t>01 3 07 00000</t>
  </si>
  <si>
    <t>01 3 07 24400</t>
  </si>
  <si>
    <t>01 3 08 00000</t>
  </si>
  <si>
    <t>01 3 08 24450</t>
  </si>
  <si>
    <t>01 3 08 24470</t>
  </si>
  <si>
    <t>01 3 08 24480</t>
  </si>
  <si>
    <t>01 3 08 24500</t>
  </si>
  <si>
    <t>01 3 08 24530</t>
  </si>
  <si>
    <t>01 3 08 24560</t>
  </si>
  <si>
    <t>01 6 13 24140</t>
  </si>
  <si>
    <t>01 6 13 24520</t>
  </si>
  <si>
    <t>Администрация города Иланский Иланского района Красноярского края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</si>
  <si>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</si>
  <si>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</si>
  <si>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</si>
  <si>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Социальные выплаты гражданам, кроме публичных нормативных социальных выплат</t>
  </si>
  <si>
    <t>91 1 00 00220</t>
  </si>
  <si>
    <t>91 1 00  00230</t>
  </si>
  <si>
    <t>91 1 00 00210</t>
  </si>
  <si>
    <t>91 1 00 10110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</si>
  <si>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</si>
  <si>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91 1 00 25060</t>
  </si>
  <si>
    <t>91 1 00 75140</t>
  </si>
  <si>
    <t xml:space="preserve">Подпрограмма «Развитие культуры в городе Иланский»  </t>
  </si>
  <si>
    <t>Основное мероприятие «Развитие культуры в городе Иланский»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</si>
  <si>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</si>
  <si>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</si>
  <si>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 xml:space="preserve">Подпрограмма «Развитие массового спорта в городе Иланский»  </t>
  </si>
  <si>
    <t>Основное мероприятие «Развитие массового спорта в городе Иланский»</t>
  </si>
  <si>
    <t>02 0 00 00000</t>
  </si>
  <si>
    <t>02 1 00 00000</t>
  </si>
  <si>
    <t>02 1 15 00000</t>
  </si>
  <si>
    <t>02 1 15 24600</t>
  </si>
  <si>
    <t>02 1 15 25020</t>
  </si>
  <si>
    <t>91 0 00 00000</t>
  </si>
  <si>
    <t>91 1 00 01110</t>
  </si>
  <si>
    <t>02 2 00 00000</t>
  </si>
  <si>
    <t>02 2 16 00000</t>
  </si>
  <si>
    <t>02 2 16 25030</t>
  </si>
  <si>
    <t>Итого по бюджету</t>
  </si>
  <si>
    <t>Программа«Развитие культуры и спорта, организация работы с детьми и молодежью в городе Иланский»</t>
  </si>
  <si>
    <t>208</t>
  </si>
  <si>
    <t>209</t>
  </si>
  <si>
    <t>210</t>
  </si>
  <si>
    <t xml:space="preserve">Иные межбюджетные трансферты на передачу части полномочий Администрации Иланского района на осуществление градостроительной деятельности в рамках непрограммных расходов органов местного самоуправления муниципального образования город Иланский  </t>
  </si>
  <si>
    <t>01 6 13 24350</t>
  </si>
  <si>
    <t>01 6 12 24120</t>
  </si>
  <si>
    <t>93</t>
  </si>
  <si>
    <t>94</t>
  </si>
  <si>
    <t>НАЦИОНАЛЬНАЯ ОБОРОНА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</si>
  <si>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</si>
  <si>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</si>
  <si>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0200</t>
  </si>
  <si>
    <t>0203</t>
  </si>
  <si>
    <t>91 1 00 51180</t>
  </si>
  <si>
    <t>55</t>
  </si>
  <si>
    <t>56</t>
  </si>
  <si>
    <t>73</t>
  </si>
  <si>
    <t>74</t>
  </si>
  <si>
    <t>75</t>
  </si>
  <si>
    <t>86</t>
  </si>
  <si>
    <t>87</t>
  </si>
  <si>
    <t>116</t>
  </si>
  <si>
    <t>117</t>
  </si>
  <si>
    <t>118</t>
  </si>
  <si>
    <t>119</t>
  </si>
  <si>
    <t>125</t>
  </si>
  <si>
    <t>134</t>
  </si>
  <si>
    <t>152</t>
  </si>
  <si>
    <t>153</t>
  </si>
  <si>
    <t>154</t>
  </si>
  <si>
    <t>205</t>
  </si>
  <si>
    <t>206</t>
  </si>
  <si>
    <t>207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</si>
  <si>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</si>
  <si>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01 1 03  24120</t>
  </si>
  <si>
    <t>01 1 03 00000</t>
  </si>
  <si>
    <t>01 1 03 24070</t>
  </si>
  <si>
    <t>01 3 08 24460</t>
  </si>
  <si>
    <t>148</t>
  </si>
  <si>
    <t>149</t>
  </si>
  <si>
    <t>150</t>
  </si>
  <si>
    <t>151</t>
  </si>
  <si>
    <t>158</t>
  </si>
  <si>
    <t>159</t>
  </si>
  <si>
    <t>176</t>
  </si>
  <si>
    <t>177</t>
  </si>
  <si>
    <t>179</t>
  </si>
  <si>
    <t>(рублей)</t>
  </si>
  <si>
    <t>Программа «Формирование комфортной городской среды города Иланский»</t>
  </si>
  <si>
    <t>Подпрограмма «Реализация проектов по формированию современной городской среды в городе Иланский»</t>
  </si>
  <si>
    <t>03 0 00 00000</t>
  </si>
  <si>
    <t>03 1 00 00000</t>
  </si>
  <si>
    <t>03 1 19 00000</t>
  </si>
  <si>
    <t>21</t>
  </si>
  <si>
    <t>22</t>
  </si>
  <si>
    <t>23</t>
  </si>
  <si>
    <t>63</t>
  </si>
  <si>
    <t>64</t>
  </si>
  <si>
    <t>76</t>
  </si>
  <si>
    <t>77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</si>
  <si>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</si>
  <si>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</si>
  <si>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</si>
  <si>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</si>
  <si>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</si>
  <si>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</si>
  <si>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</si>
  <si>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</si>
  <si>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</si>
  <si>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</si>
  <si>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136</t>
  </si>
  <si>
    <t>146</t>
  </si>
  <si>
    <t>147</t>
  </si>
  <si>
    <t>178</t>
  </si>
  <si>
    <t>180</t>
  </si>
  <si>
    <t>181</t>
  </si>
  <si>
    <t>202</t>
  </si>
  <si>
    <t>203</t>
  </si>
  <si>
    <t>204</t>
  </si>
  <si>
    <t>Подпрограмма "Адресная муниципальная программа по безопасности дорожного движения"</t>
  </si>
  <si>
    <t>91 1 00 24340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</si>
  <si>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</si>
  <si>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 xml:space="preserve">Иные закупки товаров, работ и услуг для обеспечения
государственных (муниципальных) нужд
</t>
  </si>
  <si>
    <t>Иные закупки товаров, работ и услуг для обеспечения
государственных (муниципальных) нужд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</si>
  <si>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</si>
  <si>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Иные закупки товаров, работ и услуг для обеспечения государственных (муниципальных) нужд</t>
  </si>
  <si>
    <t>01 3 08 24280</t>
  </si>
  <si>
    <t>01 3 08 24290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</si>
  <si>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</si>
  <si>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</si>
  <si>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91 1 00 25050</t>
  </si>
  <si>
    <t>Бюджетные инвестиции</t>
  </si>
  <si>
    <t>410</t>
  </si>
  <si>
    <t>67</t>
  </si>
  <si>
    <t>68</t>
  </si>
  <si>
    <t>69</t>
  </si>
  <si>
    <t>70</t>
  </si>
  <si>
    <t>80</t>
  </si>
  <si>
    <t>81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</si>
  <si>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</si>
  <si>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78</t>
  </si>
  <si>
    <t>79</t>
  </si>
  <si>
    <t>164</t>
  </si>
  <si>
    <t>165</t>
  </si>
  <si>
    <t>166</t>
  </si>
  <si>
    <t>167</t>
  </si>
  <si>
    <t>168</t>
  </si>
  <si>
    <t>Сумма на          2020 год</t>
  </si>
  <si>
    <t>Сумма на          2021 год</t>
  </si>
  <si>
    <t>01 2 04 24320</t>
  </si>
  <si>
    <t>01 2 05 24780</t>
  </si>
  <si>
    <t>Условно утвержденные расходы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</si>
  <si>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над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</si>
  <si>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03 1 19 24790</t>
  </si>
  <si>
    <t>01 2 04 24240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</si>
  <si>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</si>
  <si>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</si>
  <si>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01 1 01 24010</t>
  </si>
  <si>
    <t>ОХРАНА ОКРУЖАЮЩЕЙ СРЕДЫ</t>
  </si>
  <si>
    <t>0600</t>
  </si>
  <si>
    <t>0605</t>
  </si>
  <si>
    <t>Другие вопросы в области охраны окружающей среды</t>
  </si>
  <si>
    <t>01 3 07 24540</t>
  </si>
  <si>
    <t>Основное мероприятие «Реализация мероприятий по благоустройству общественных  и дворовых территорий города Иланский за счет средств местного бюджета»</t>
  </si>
  <si>
    <t>Федеральный проект "Формирование комфортной городской среды"</t>
  </si>
  <si>
    <t>03 1 F2 00000</t>
  </si>
  <si>
    <t>03 1  F2 55550</t>
  </si>
  <si>
    <t>01 2 04 75090</t>
  </si>
  <si>
    <t>01 4 F3 00000</t>
  </si>
  <si>
    <t xml:space="preserve"> Федеральный проект "Обеспечение устойчивого сокращения непригодного для проживания жилищного фонда"</t>
  </si>
  <si>
    <t>01 4 09 24330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</si>
  <si>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</si>
  <si>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</si>
  <si>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</si>
  <si>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</si>
  <si>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</si>
  <si>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</si>
  <si>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</si>
  <si>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Содержание улично-дорожной сети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</si>
  <si>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Ремонт асфальтового покрытия улично-дорожной сети 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</si>
  <si>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</si>
  <si>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по капитальному ремонту и ремонту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  края  за счет средств местного бюджета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</si>
  <si>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</si>
  <si>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</si>
  <si>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Устройство ограждений пешеходных переходов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</si>
  <si>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</si>
  <si>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Изготовление проектно-сметной документации и заключений на объекты муниципальной собственности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</si>
  <si>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</si>
  <si>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</si>
  <si>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Обеспечение мероприятий по переселению граждан из аварийного жилищного фонда за счет средств местного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</si>
  <si>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</si>
  <si>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</si>
  <si>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</si>
  <si>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</si>
  <si>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Уборка мусора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</si>
  <si>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</si>
  <si>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Содержание тротуаров и автобусных остановок  в рамках подпрограммы "За чистый город" муниципальной программы «Создание благоприятных условий жизнедеятельности города»</t>
  </si>
  <si>
    <t>Текущее содержание канав, кюветов и водопропускных труб в рамках подпрограммы "За чистый город" муниципальной программы «Создание благоприятных условий жизнедеятельности города»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</si>
  <si>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</si>
  <si>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Устройство водопропускных канав, кюветов, прокладка водопропускных труб  в рамках подпрограммы "За чистый город"муниципальной программы «Создание благоприятных условий жизнедеятельности города»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</si>
  <si>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</si>
  <si>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</si>
  <si>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Содержание социально-значимых объектов: скверов, парков, мест для принятия солнечных ванн  в рамках подпрограммы "За чистый город" муниципальной программы «Создание благоприятных условий жизнедеятельности города»</t>
  </si>
  <si>
    <t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</si>
  <si>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Содержание сиситеммы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</si>
  <si>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</si>
  <si>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Архитектурное сопровождение проекта по благоустройству общественных территорий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</si>
  <si>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</si>
  <si>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</si>
  <si>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</si>
  <si>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</si>
  <si>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</si>
  <si>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Федеральный проект «Безопасность дорожного движения»</t>
  </si>
  <si>
    <t>01 4 F3 6748S</t>
  </si>
  <si>
    <t>Ведомственная структура расходов бюджета города Иланский на 2020 год и плановый период 2021-2022 годов</t>
  </si>
  <si>
    <t>Сумма на          2022 год</t>
  </si>
  <si>
    <t>Организация штаба оповещения и пункта сбора муниципального образования в рамках подпрограммы "Предупреждение чрезвычайных ситуаций и обеспечение безопасности на территории города Иланский"  муниципальной программы «Создание благоприятных условий жизнедеятельности города»</t>
  </si>
  <si>
    <t>01 5 1 24740</t>
  </si>
  <si>
    <t>Основное мероприятие «Переселение граждан из аварийного жилищного фонда»</t>
  </si>
  <si>
    <t>01 4 10 00000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</si>
  <si>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</si>
  <si>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</si>
  <si>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</si>
  <si>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0107</t>
  </si>
  <si>
    <t>Обеспечение проведения выборов и референдумов</t>
  </si>
  <si>
    <t>91 1 00 24080</t>
  </si>
  <si>
    <t>880</t>
  </si>
  <si>
    <t>Специальные расходы</t>
  </si>
  <si>
    <t xml:space="preserve">Обеспечение проведения выборов в рамках непрограммных расходов органов местного самоуправления муниципального образования город Иланский  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</si>
  <si>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</si>
  <si>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ОБРАЗОВАНИЕ</t>
  </si>
  <si>
    <t>Профессиональная подготовка, переподготовка и повышение квалификации</t>
  </si>
  <si>
    <t>0700</t>
  </si>
  <si>
    <t>0705</t>
  </si>
  <si>
    <t>911 1 00 00000</t>
  </si>
  <si>
    <t>Приложение 6 к решению сессии Иланского городского  Совета депутатов от  12.12.2019 г. № 35-137р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</si>
  <si>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</si>
  <si>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</si>
  <si>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</si>
  <si>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</si>
  <si>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</si>
  <si>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</si>
  <si>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</si>
  <si>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</si>
  <si>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</si>
  <si>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</si>
  <si>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01 2 04 75080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</si>
  <si>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</si>
  <si>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Обеспечение мероприятий по переселению граждан из аварийного жилищного фонда за счет средств краевого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</si>
  <si>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67483</t>
  </si>
  <si>
    <t>01 4 F3 67484</t>
  </si>
  <si>
    <t xml:space="preserve">Резервные средства на софинансирование краевых мероприятий в рамках непрограммных расходов органов местного самоуправления муниципального образования город Иланский  </t>
  </si>
  <si>
    <t>91 1 00 24570</t>
  </si>
  <si>
    <t>Социальное обеспечение населения</t>
  </si>
  <si>
    <t>1003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</si>
  <si>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 </t>
  </si>
  <si>
    <t>91 1 00 24650</t>
  </si>
  <si>
    <t>320</t>
  </si>
  <si>
    <t>01 7 14 10360</t>
  </si>
  <si>
    <t>Частичное финансирование (возмещение) расходов на повышение с 1 июня 2020 года размеров оплаты отдельным категориям работников бюджетной сферы Красноярского края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</si>
  <si>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91 1 00 10360</t>
  </si>
  <si>
    <t>Частичное финансирование (возмещение) расходов на повышение с 1 июня 2020 года размеров оплаты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 Иланский</t>
  </si>
  <si>
    <t xml:space="preserve">Иные межбюджетные трансферты на передачу части полномочий Администрации Иланского района на подготовку проекта внесений изменений в генеральный план города Иланский и правила землепользования и застройки города Иланский Иланского района Красноярского края в рамках непрограммных расходов органов местного самоуправления муниципального образования город Иланский </t>
  </si>
  <si>
    <t>91 1 0025080</t>
  </si>
  <si>
    <t>91 1 00 104360</t>
  </si>
  <si>
    <t>Другие вопросы в области жилищно-коммунального хозяйства</t>
  </si>
  <si>
    <t>0505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</si>
  <si>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</si>
  <si>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01 1 02 24750</t>
  </si>
  <si>
    <t>169</t>
  </si>
  <si>
    <t>170</t>
  </si>
  <si>
    <t>171</t>
  </si>
  <si>
    <t>172</t>
  </si>
  <si>
    <t>173</t>
  </si>
  <si>
    <t>174</t>
  </si>
  <si>
    <t>01 2 R3 10601</t>
  </si>
  <si>
    <t>Реализация мероприятий, направленных на повышение безопасности дорожного движения за счет средств дорожного фонда Красноярского края и поселения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</si>
  <si>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Исполнение судебных актов</t>
  </si>
  <si>
    <t>122</t>
  </si>
  <si>
    <t>123</t>
  </si>
  <si>
    <t>141</t>
  </si>
  <si>
    <t>142</t>
  </si>
  <si>
    <t>Приложение 5 к решению сессии Иланского городского  Совета депутатов от  23.10.2020 г. № 2-5р</t>
  </si>
  <si>
    <t>Ремонт и засыпка питьевых колодцев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</si>
  <si>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01 1 02 24040</t>
  </si>
  <si>
    <t>Транспортировка биологических отходов  в рамках подпрограммы "За чистый город"муниципальной программы «Создание благоприятных условий жизнедеятельности города»</t>
  </si>
  <si>
    <t>01 3 07 24440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</si>
</sst>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9" x14ac:knownFonts="1">
    <font>
      <sz val="10"/>
      <name val="Arial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/>
    </xf>
    <xf numFmtId="164" fontId="9" fillId="0" borderId="1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9" fontId="9" fillId="0" borderId="7" xfId="0" applyNumberFormat="1" applyFont="1" applyBorder="1" applyAlignment="1">
      <alignment horizontal="left" vertical="center" wrapText="1"/>
    </xf>
    <xf numFmtId="0" fontId="4" fillId="0" borderId="16" xfId="0" quotePrefix="1" applyNumberFormat="1" applyFont="1" applyBorder="1" applyAlignment="1">
      <alignment horizontal="left" vertical="top" wrapText="1"/>
    </xf>
    <xf numFmtId="0" fontId="4" fillId="0" borderId="17" xfId="0" quotePrefix="1" applyNumberFormat="1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5" xfId="0" applyNumberFormat="1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0" fontId="13" fillId="0" borderId="15" xfId="0" quotePrefix="1" applyNumberFormat="1" applyFont="1" applyBorder="1" applyAlignment="1">
      <alignment horizontal="left" vertical="top" wrapText="1"/>
    </xf>
    <xf numFmtId="49" fontId="10" fillId="0" borderId="14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164" fontId="9" fillId="0" borderId="7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wrapText="1"/>
    </xf>
    <xf numFmtId="0" fontId="13" fillId="0" borderId="15" xfId="0" quotePrefix="1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3" fillId="0" borderId="12" xfId="0" quotePrefix="1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4" fillId="0" borderId="1" xfId="0" applyFont="1" applyBorder="1"/>
    <xf numFmtId="4" fontId="3" fillId="0" borderId="1" xfId="0" applyNumberFormat="1" applyFont="1" applyBorder="1"/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9" fontId="9" fillId="0" borderId="10" xfId="0" applyNumberFormat="1" applyFont="1" applyBorder="1" applyAlignment="1">
      <alignment horizontal="lef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4" fontId="11" fillId="0" borderId="7" xfId="0" applyNumberFormat="1" applyFont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1" fillId="0" borderId="23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4" fontId="9" fillId="0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4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/>
    <xf numFmtId="0" fontId="9" fillId="0" borderId="0" xfId="0" applyFont="1" applyFill="1" applyAlignment="1">
      <alignment horizontal="left" wrapText="1"/>
    </xf>
    <xf numFmtId="0" fontId="15" fillId="0" borderId="0" xfId="0" applyFont="1" applyAlignment="1"/>
    <xf numFmtId="0" fontId="9" fillId="0" borderId="0" xfId="0" applyFont="1" applyAlignment="1">
      <alignment wrapText="1"/>
    </xf>
    <xf numFmtId="49" fontId="10" fillId="0" borderId="0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3" fillId="0" borderId="18" xfId="0" quotePrefix="1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wrapText="1"/>
    </xf>
    <xf numFmtId="49" fontId="16" fillId="0" borderId="3" xfId="0" applyNumberFormat="1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left" wrapText="1"/>
    </xf>
    <xf numFmtId="49" fontId="13" fillId="0" borderId="26" xfId="0" quotePrefix="1" applyNumberFormat="1" applyFont="1" applyFill="1" applyBorder="1" applyAlignment="1">
      <alignment horizontal="left" vertical="top" wrapText="1"/>
    </xf>
    <xf numFmtId="49" fontId="13" fillId="0" borderId="15" xfId="0" quotePrefix="1" applyNumberFormat="1" applyFont="1" applyBorder="1" applyAlignment="1">
      <alignment horizontal="left" vertical="top" wrapText="1"/>
    </xf>
    <xf numFmtId="49" fontId="12" fillId="0" borderId="20" xfId="0" quotePrefix="1" applyNumberFormat="1" applyFont="1" applyBorder="1" applyAlignment="1">
      <alignment horizontal="left" vertical="top" wrapText="1"/>
    </xf>
    <xf numFmtId="49" fontId="4" fillId="0" borderId="21" xfId="0" quotePrefix="1" applyNumberFormat="1" applyFont="1" applyBorder="1" applyAlignment="1">
      <alignment horizontal="left" vertical="top" wrapText="1"/>
    </xf>
    <xf numFmtId="49" fontId="12" fillId="0" borderId="1" xfId="0" quotePrefix="1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wrapText="1"/>
    </xf>
    <xf numFmtId="49" fontId="9" fillId="0" borderId="14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/>
    </xf>
    <xf numFmtId="49" fontId="9" fillId="0" borderId="9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wrapText="1"/>
    </xf>
    <xf numFmtId="49" fontId="13" fillId="0" borderId="1" xfId="0" quotePrefix="1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/>
    <xf numFmtId="0" fontId="17" fillId="0" borderId="27" xfId="0" quotePrefix="1" applyNumberFormat="1" applyFont="1" applyBorder="1" applyAlignment="1">
      <alignment horizontal="left" vertical="top" wrapText="1"/>
    </xf>
    <xf numFmtId="4" fontId="10" fillId="0" borderId="9" xfId="0" applyNumberFormat="1" applyFont="1" applyBorder="1" applyAlignment="1">
      <alignment horizontal="right" vertical="center" wrapText="1"/>
    </xf>
    <xf numFmtId="49" fontId="9" fillId="0" borderId="7" xfId="0" applyNumberFormat="1" applyFont="1" applyFill="1" applyBorder="1" applyAlignment="1">
      <alignment horizontal="left" vertical="top" wrapText="1"/>
    </xf>
    <xf numFmtId="0" fontId="10" fillId="0" borderId="0" xfId="0" applyFont="1"/>
    <xf numFmtId="49" fontId="10" fillId="0" borderId="5" xfId="0" applyNumberFormat="1" applyFont="1" applyBorder="1" applyAlignment="1">
      <alignment horizontal="left" vertical="center"/>
    </xf>
    <xf numFmtId="49" fontId="10" fillId="0" borderId="9" xfId="0" applyNumberFormat="1" applyFont="1" applyFill="1" applyBorder="1" applyAlignment="1">
      <alignment horizontal="left" vertical="top" wrapText="1"/>
    </xf>
    <xf numFmtId="4" fontId="18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4" fontId="18" fillId="0" borderId="10" xfId="0" applyNumberFormat="1" applyFont="1" applyBorder="1" applyAlignment="1">
      <alignment horizontal="right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0" fontId="9" fillId="0" borderId="0" xfId="0" applyFont="1" applyFill="1" applyAlignment="1">
      <alignment horizontal="left" wrapText="1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5" fillId="0" borderId="0" xfId="0" applyFont="1" applyAlignment="1"/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2"/>
  <sheetViews>
    <sheetView showGridLines="0" tabSelected="1" topLeftCell="A302" zoomScale="91" zoomScaleNormal="91" workbookViewId="0">
      <selection activeCell="H133" sqref="H133:I133"/>
    </sheetView>
  </sheetViews>
  <sheetFormatPr defaultRowHeight="12.75" customHeight="1" x14ac:dyDescent="0.2"/>
  <cols>
    <col min="1" max="1" width="8.5703125" style="2" customWidth="1"/>
    <col min="2" max="2" width="56.28515625" style="2" customWidth="1"/>
    <col min="3" max="3" width="11.7109375" style="2" customWidth="1"/>
    <col min="4" max="4" width="12.85546875" style="2" customWidth="1"/>
    <col min="5" max="5" width="18.5703125" style="2" customWidth="1"/>
    <col min="6" max="6" width="11.85546875" style="2" customWidth="1"/>
    <col min="7" max="7" width="16.7109375" style="2" customWidth="1"/>
    <col min="8" max="8" width="16.42578125" style="2" customWidth="1"/>
    <col min="9" max="9" width="15.42578125" style="2" customWidth="1"/>
    <col min="10" max="16384" width="9.140625" style="2"/>
  </cols>
  <sheetData>
    <row r="1" spans="1:9" ht="9" customHeight="1" x14ac:dyDescent="0.2">
      <c r="A1" s="108" t="s">
        <v>0</v>
      </c>
      <c r="B1" s="108"/>
      <c r="C1" s="108"/>
      <c r="D1" s="108"/>
      <c r="E1" s="108"/>
      <c r="F1" s="108"/>
      <c r="G1" s="108"/>
    </row>
    <row r="2" spans="1:9" ht="10.5" customHeight="1" x14ac:dyDescent="0.25">
      <c r="A2" s="108"/>
      <c r="B2" s="108"/>
      <c r="C2" s="108"/>
      <c r="D2" s="108"/>
      <c r="E2" s="118"/>
      <c r="F2" s="119"/>
      <c r="G2" s="119"/>
    </row>
    <row r="3" spans="1:9" ht="46.5" customHeight="1" x14ac:dyDescent="0.25">
      <c r="A3" s="108"/>
      <c r="B3" s="108"/>
      <c r="C3" s="108"/>
      <c r="D3" s="120"/>
      <c r="E3" s="120"/>
      <c r="F3" s="120"/>
      <c r="G3" s="152" t="s">
        <v>516</v>
      </c>
      <c r="H3" s="153"/>
      <c r="I3" s="153"/>
    </row>
    <row r="4" spans="1:9" ht="4.5" customHeight="1" x14ac:dyDescent="0.25">
      <c r="A4" s="108"/>
      <c r="B4" s="108"/>
      <c r="C4" s="108"/>
      <c r="D4" s="152"/>
      <c r="E4" s="156"/>
      <c r="F4" s="156"/>
      <c r="G4" s="156"/>
    </row>
    <row r="5" spans="1:9" ht="16.5" customHeight="1" x14ac:dyDescent="0.25">
      <c r="A5" s="102"/>
      <c r="B5" s="102"/>
      <c r="C5" s="102"/>
      <c r="D5" s="152"/>
      <c r="E5" s="156"/>
      <c r="F5" s="156"/>
      <c r="G5" s="156"/>
      <c r="H5" s="1"/>
    </row>
    <row r="6" spans="1:9" ht="44.25" customHeight="1" x14ac:dyDescent="0.25">
      <c r="A6" s="33"/>
      <c r="B6" s="33"/>
      <c r="C6" s="33"/>
      <c r="E6" s="117"/>
      <c r="F6" s="117"/>
      <c r="G6" s="152" t="s">
        <v>469</v>
      </c>
      <c r="H6" s="153"/>
      <c r="I6" s="153"/>
    </row>
    <row r="7" spans="1:9" x14ac:dyDescent="0.2">
      <c r="A7" s="6"/>
      <c r="B7" s="6"/>
      <c r="C7" s="6"/>
      <c r="D7" s="6"/>
      <c r="E7" s="6"/>
      <c r="F7" s="6"/>
      <c r="G7" s="7"/>
      <c r="H7" s="1"/>
    </row>
    <row r="8" spans="1:9" ht="18.75" customHeight="1" x14ac:dyDescent="0.2">
      <c r="A8" s="157" t="s">
        <v>448</v>
      </c>
      <c r="B8" s="157"/>
      <c r="C8" s="157"/>
      <c r="D8" s="157"/>
      <c r="E8" s="157"/>
      <c r="F8" s="157"/>
      <c r="G8" s="157"/>
      <c r="H8" s="153"/>
      <c r="I8" s="153"/>
    </row>
    <row r="9" spans="1:9" ht="13.35" customHeight="1" x14ac:dyDescent="0.2">
      <c r="A9" s="154"/>
      <c r="B9" s="155"/>
      <c r="C9" s="155"/>
      <c r="D9" s="155"/>
      <c r="E9" s="155"/>
      <c r="F9" s="155"/>
      <c r="G9" s="8"/>
    </row>
    <row r="10" spans="1:9" ht="15.75" x14ac:dyDescent="0.25">
      <c r="A10" s="9"/>
      <c r="B10" s="9"/>
      <c r="C10" s="9"/>
      <c r="D10" s="9"/>
      <c r="E10" s="9"/>
      <c r="F10" s="9"/>
      <c r="H10" s="1"/>
      <c r="I10" s="10" t="s">
        <v>321</v>
      </c>
    </row>
    <row r="11" spans="1:9" ht="50.25" customHeight="1" x14ac:dyDescent="0.2">
      <c r="A11" s="3" t="s">
        <v>23</v>
      </c>
      <c r="B11" s="3" t="s">
        <v>24</v>
      </c>
      <c r="C11" s="4" t="s">
        <v>25</v>
      </c>
      <c r="D11" s="4" t="s">
        <v>26</v>
      </c>
      <c r="E11" s="4" t="s">
        <v>27</v>
      </c>
      <c r="F11" s="4" t="s">
        <v>28</v>
      </c>
      <c r="G11" s="5" t="s">
        <v>381</v>
      </c>
      <c r="H11" s="5" t="s">
        <v>382</v>
      </c>
      <c r="I11" s="5" t="s">
        <v>449</v>
      </c>
    </row>
    <row r="12" spans="1:9" ht="15.75" customHeight="1" x14ac:dyDescent="0.2">
      <c r="A12" s="88">
        <v>1</v>
      </c>
      <c r="B12" s="89">
        <v>2</v>
      </c>
      <c r="C12" s="90" t="s">
        <v>33</v>
      </c>
      <c r="D12" s="91" t="s">
        <v>34</v>
      </c>
      <c r="E12" s="90" t="s">
        <v>35</v>
      </c>
      <c r="F12" s="91" t="s">
        <v>36</v>
      </c>
      <c r="G12" s="92" t="s">
        <v>147</v>
      </c>
      <c r="H12" s="92" t="s">
        <v>147</v>
      </c>
      <c r="I12" s="92" t="s">
        <v>147</v>
      </c>
    </row>
    <row r="13" spans="1:9" ht="27" customHeight="1" x14ac:dyDescent="0.2">
      <c r="A13" s="12" t="s">
        <v>31</v>
      </c>
      <c r="B13" s="70" t="s">
        <v>22</v>
      </c>
      <c r="C13" s="5" t="s">
        <v>21</v>
      </c>
      <c r="D13" s="71"/>
      <c r="E13" s="5"/>
      <c r="F13" s="71"/>
      <c r="G13" s="72">
        <f>G14+G40+G61+G98+G192+G199</f>
        <v>120605312.19</v>
      </c>
      <c r="H13" s="72">
        <f>H14+H40+H61+H98+H192+H199</f>
        <v>110117525.19</v>
      </c>
      <c r="I13" s="72">
        <f>I14+I40+I61+I98+I192+I199</f>
        <v>49946675.619999997</v>
      </c>
    </row>
    <row r="14" spans="1:9" ht="22.5" customHeight="1" x14ac:dyDescent="0.2">
      <c r="A14" s="12" t="s">
        <v>32</v>
      </c>
      <c r="B14" s="69" t="s">
        <v>29</v>
      </c>
      <c r="C14" s="17" t="s">
        <v>21</v>
      </c>
      <c r="D14" s="18" t="s">
        <v>30</v>
      </c>
      <c r="E14" s="17"/>
      <c r="F14" s="18"/>
      <c r="G14" s="20">
        <f>G15</f>
        <v>8058757.71</v>
      </c>
      <c r="H14" s="20">
        <f t="shared" ref="H14:I15" si="0">H15</f>
        <v>7493133.1299999999</v>
      </c>
      <c r="I14" s="20">
        <f t="shared" si="0"/>
        <v>7494793.1299999999</v>
      </c>
    </row>
    <row r="15" spans="1:9" ht="22.5" customHeight="1" x14ac:dyDescent="0.2">
      <c r="A15" s="12" t="s">
        <v>33</v>
      </c>
      <c r="B15" s="27" t="s">
        <v>5</v>
      </c>
      <c r="C15" s="17" t="s">
        <v>21</v>
      </c>
      <c r="D15" s="18" t="s">
        <v>4</v>
      </c>
      <c r="E15" s="17"/>
      <c r="F15" s="18"/>
      <c r="G15" s="20">
        <f>G16</f>
        <v>8058757.71</v>
      </c>
      <c r="H15" s="20">
        <f t="shared" si="0"/>
        <v>7493133.1299999999</v>
      </c>
      <c r="I15" s="20">
        <f t="shared" si="0"/>
        <v>7494793.1299999999</v>
      </c>
    </row>
    <row r="16" spans="1:9" ht="34.5" customHeight="1" x14ac:dyDescent="0.2">
      <c r="A16" s="12" t="s">
        <v>34</v>
      </c>
      <c r="B16" s="39" t="s">
        <v>178</v>
      </c>
      <c r="C16" s="12" t="s">
        <v>21</v>
      </c>
      <c r="D16" s="13" t="s">
        <v>4</v>
      </c>
      <c r="E16" s="46" t="s">
        <v>182</v>
      </c>
      <c r="F16" s="46"/>
      <c r="G16" s="47">
        <f>G17+G32</f>
        <v>8058757.71</v>
      </c>
      <c r="H16" s="47">
        <f>H17+H32</f>
        <v>7493133.1299999999</v>
      </c>
      <c r="I16" s="47">
        <f>I17+I32</f>
        <v>7494793.1299999999</v>
      </c>
    </row>
    <row r="17" spans="1:9" ht="51" customHeight="1" x14ac:dyDescent="0.2">
      <c r="A17" s="12" t="s">
        <v>35</v>
      </c>
      <c r="B17" s="40" t="s">
        <v>50</v>
      </c>
      <c r="C17" s="12" t="s">
        <v>21</v>
      </c>
      <c r="D17" s="13" t="s">
        <v>4</v>
      </c>
      <c r="E17" s="46" t="s">
        <v>183</v>
      </c>
      <c r="F17" s="46"/>
      <c r="G17" s="48">
        <f>G18+G29</f>
        <v>386924.58</v>
      </c>
      <c r="H17" s="48">
        <f>H18+H29</f>
        <v>576600</v>
      </c>
      <c r="I17" s="48">
        <f>I18+I29</f>
        <v>578260</v>
      </c>
    </row>
    <row r="18" spans="1:9" ht="69" customHeight="1" x14ac:dyDescent="0.2">
      <c r="A18" s="12" t="s">
        <v>36</v>
      </c>
      <c r="B18" s="41" t="s">
        <v>478</v>
      </c>
      <c r="C18" s="12" t="s">
        <v>21</v>
      </c>
      <c r="D18" s="13" t="s">
        <v>4</v>
      </c>
      <c r="E18" s="12" t="s">
        <v>184</v>
      </c>
      <c r="F18" s="12"/>
      <c r="G18" s="21">
        <f>G21+G23+G25+G27+G19</f>
        <v>331924.58</v>
      </c>
      <c r="H18" s="21">
        <f t="shared" ref="H18:I18" si="1">H21+H23+H25+H27+H19</f>
        <v>535000</v>
      </c>
      <c r="I18" s="21">
        <f t="shared" si="1"/>
        <v>535000</v>
      </c>
    </row>
    <row r="19" spans="1:9" ht="105.75" customHeight="1" x14ac:dyDescent="0.2">
      <c r="A19" s="12" t="s">
        <v>147</v>
      </c>
      <c r="B19" s="42" t="s">
        <v>405</v>
      </c>
      <c r="C19" s="12" t="s">
        <v>21</v>
      </c>
      <c r="D19" s="13" t="s">
        <v>4</v>
      </c>
      <c r="E19" s="12" t="s">
        <v>279</v>
      </c>
      <c r="F19" s="12"/>
      <c r="G19" s="21">
        <f>G20</f>
        <v>121924.58</v>
      </c>
      <c r="H19" s="21">
        <f t="shared" ref="H19:I19" si="2">H20</f>
        <v>100000</v>
      </c>
      <c r="I19" s="21">
        <f t="shared" si="2"/>
        <v>100000</v>
      </c>
    </row>
    <row r="20" spans="1:9" ht="37.5" customHeight="1" x14ac:dyDescent="0.2">
      <c r="A20" s="12" t="s">
        <v>37</v>
      </c>
      <c r="B20" s="109" t="s">
        <v>356</v>
      </c>
      <c r="C20" s="12" t="s">
        <v>21</v>
      </c>
      <c r="D20" s="13" t="s">
        <v>4</v>
      </c>
      <c r="E20" s="12" t="s">
        <v>279</v>
      </c>
      <c r="F20" s="12" t="s">
        <v>1</v>
      </c>
      <c r="G20" s="151">
        <v>121924.58</v>
      </c>
      <c r="H20" s="23">
        <v>100000</v>
      </c>
      <c r="I20" s="23">
        <v>100000</v>
      </c>
    </row>
    <row r="21" spans="1:9" ht="98.25" customHeight="1" x14ac:dyDescent="0.2">
      <c r="A21" s="12" t="s">
        <v>38</v>
      </c>
      <c r="B21" s="43" t="s">
        <v>406</v>
      </c>
      <c r="C21" s="12" t="s">
        <v>21</v>
      </c>
      <c r="D21" s="13" t="s">
        <v>4</v>
      </c>
      <c r="E21" s="12" t="s">
        <v>185</v>
      </c>
      <c r="F21" s="12"/>
      <c r="G21" s="21">
        <f>G22</f>
        <v>70000</v>
      </c>
      <c r="H21" s="21">
        <f t="shared" ref="H21:I21" si="3">H22</f>
        <v>120000</v>
      </c>
      <c r="I21" s="21">
        <f t="shared" si="3"/>
        <v>120000</v>
      </c>
    </row>
    <row r="22" spans="1:9" ht="33.75" customHeight="1" x14ac:dyDescent="0.2">
      <c r="A22" s="12" t="s">
        <v>39</v>
      </c>
      <c r="B22" s="109" t="s">
        <v>356</v>
      </c>
      <c r="C22" s="12" t="s">
        <v>21</v>
      </c>
      <c r="D22" s="13" t="s">
        <v>4</v>
      </c>
      <c r="E22" s="12" t="s">
        <v>185</v>
      </c>
      <c r="F22" s="12" t="s">
        <v>1</v>
      </c>
      <c r="G22" s="23">
        <v>70000</v>
      </c>
      <c r="H22" s="23">
        <v>120000</v>
      </c>
      <c r="I22" s="23">
        <v>120000</v>
      </c>
    </row>
    <row r="23" spans="1:9" ht="139.5" customHeight="1" x14ac:dyDescent="0.2">
      <c r="A23" s="12" t="s">
        <v>148</v>
      </c>
      <c r="B23" s="43" t="s">
        <v>407</v>
      </c>
      <c r="C23" s="12" t="s">
        <v>21</v>
      </c>
      <c r="D23" s="13" t="s">
        <v>4</v>
      </c>
      <c r="E23" s="12" t="s">
        <v>186</v>
      </c>
      <c r="F23" s="12"/>
      <c r="G23" s="21">
        <f>G24</f>
        <v>50000</v>
      </c>
      <c r="H23" s="21">
        <f t="shared" ref="H23:I23" si="4">H24</f>
        <v>200000</v>
      </c>
      <c r="I23" s="21">
        <f t="shared" si="4"/>
        <v>200000</v>
      </c>
    </row>
    <row r="24" spans="1:9" ht="36" customHeight="1" x14ac:dyDescent="0.2">
      <c r="A24" s="12" t="s">
        <v>40</v>
      </c>
      <c r="B24" s="109" t="s">
        <v>356</v>
      </c>
      <c r="C24" s="12" t="s">
        <v>21</v>
      </c>
      <c r="D24" s="13" t="s">
        <v>4</v>
      </c>
      <c r="E24" s="12" t="s">
        <v>186</v>
      </c>
      <c r="F24" s="12" t="s">
        <v>1</v>
      </c>
      <c r="G24" s="23">
        <v>50000</v>
      </c>
      <c r="H24" s="23">
        <v>200000</v>
      </c>
      <c r="I24" s="23">
        <v>200000</v>
      </c>
    </row>
    <row r="25" spans="1:9" ht="99" customHeight="1" x14ac:dyDescent="0.2">
      <c r="A25" s="12" t="s">
        <v>41</v>
      </c>
      <c r="B25" s="43" t="s">
        <v>408</v>
      </c>
      <c r="C25" s="12" t="s">
        <v>21</v>
      </c>
      <c r="D25" s="13" t="s">
        <v>4</v>
      </c>
      <c r="E25" s="12" t="s">
        <v>187</v>
      </c>
      <c r="F25" s="12"/>
      <c r="G25" s="21">
        <f>G26</f>
        <v>15000</v>
      </c>
      <c r="H25" s="21">
        <f t="shared" ref="H25:I25" si="5">H26</f>
        <v>15000</v>
      </c>
      <c r="I25" s="21">
        <f t="shared" si="5"/>
        <v>15000</v>
      </c>
    </row>
    <row r="26" spans="1:9" ht="43.5" customHeight="1" x14ac:dyDescent="0.2">
      <c r="A26" s="12" t="s">
        <v>149</v>
      </c>
      <c r="B26" s="109" t="s">
        <v>356</v>
      </c>
      <c r="C26" s="12" t="s">
        <v>21</v>
      </c>
      <c r="D26" s="13" t="s">
        <v>4</v>
      </c>
      <c r="E26" s="12" t="s">
        <v>187</v>
      </c>
      <c r="F26" s="12" t="s">
        <v>1</v>
      </c>
      <c r="G26" s="23">
        <v>15000</v>
      </c>
      <c r="H26" s="23">
        <v>15000</v>
      </c>
      <c r="I26" s="23">
        <v>15000</v>
      </c>
    </row>
    <row r="27" spans="1:9" ht="105.75" customHeight="1" x14ac:dyDescent="0.2">
      <c r="A27" s="12" t="s">
        <v>42</v>
      </c>
      <c r="B27" s="43" t="s">
        <v>409</v>
      </c>
      <c r="C27" s="12" t="s">
        <v>21</v>
      </c>
      <c r="D27" s="13" t="s">
        <v>4</v>
      </c>
      <c r="E27" s="12" t="s">
        <v>188</v>
      </c>
      <c r="F27" s="12"/>
      <c r="G27" s="21">
        <f>G28</f>
        <v>75000</v>
      </c>
      <c r="H27" s="21">
        <f t="shared" ref="H27:I27" si="6">H28</f>
        <v>100000</v>
      </c>
      <c r="I27" s="21">
        <f t="shared" si="6"/>
        <v>100000</v>
      </c>
    </row>
    <row r="28" spans="1:9" ht="45" x14ac:dyDescent="0.2">
      <c r="A28" s="12" t="s">
        <v>43</v>
      </c>
      <c r="B28" s="109" t="s">
        <v>356</v>
      </c>
      <c r="C28" s="12" t="s">
        <v>21</v>
      </c>
      <c r="D28" s="13" t="s">
        <v>4</v>
      </c>
      <c r="E28" s="12" t="s">
        <v>188</v>
      </c>
      <c r="F28" s="12" t="s">
        <v>1</v>
      </c>
      <c r="G28" s="150">
        <v>75000</v>
      </c>
      <c r="H28" s="65">
        <v>100000</v>
      </c>
      <c r="I28" s="65">
        <v>100000</v>
      </c>
    </row>
    <row r="29" spans="1:9" ht="45" x14ac:dyDescent="0.2">
      <c r="A29" s="12" t="s">
        <v>150</v>
      </c>
      <c r="B29" s="31" t="s">
        <v>201</v>
      </c>
      <c r="C29" s="12" t="s">
        <v>21</v>
      </c>
      <c r="D29" s="13" t="s">
        <v>4</v>
      </c>
      <c r="E29" s="101" t="s">
        <v>231</v>
      </c>
      <c r="F29" s="12"/>
      <c r="G29" s="103">
        <f>G30</f>
        <v>55000</v>
      </c>
      <c r="H29" s="103">
        <f>H30</f>
        <v>41600</v>
      </c>
      <c r="I29" s="103">
        <f>I30</f>
        <v>43260</v>
      </c>
    </row>
    <row r="30" spans="1:9" ht="90" x14ac:dyDescent="0.2">
      <c r="A30" s="12" t="s">
        <v>44</v>
      </c>
      <c r="B30" s="142" t="s">
        <v>427</v>
      </c>
      <c r="C30" s="12" t="s">
        <v>21</v>
      </c>
      <c r="D30" s="13" t="s">
        <v>4</v>
      </c>
      <c r="E30" s="101" t="s">
        <v>231</v>
      </c>
      <c r="F30" s="12"/>
      <c r="G30" s="103">
        <f>G31</f>
        <v>55000</v>
      </c>
      <c r="H30" s="103">
        <f t="shared" ref="H30:I30" si="7">H31</f>
        <v>41600</v>
      </c>
      <c r="I30" s="103">
        <f t="shared" si="7"/>
        <v>43260</v>
      </c>
    </row>
    <row r="31" spans="1:9" ht="45" x14ac:dyDescent="0.2">
      <c r="A31" s="12" t="s">
        <v>45</v>
      </c>
      <c r="B31" s="109" t="s">
        <v>356</v>
      </c>
      <c r="C31" s="12" t="s">
        <v>21</v>
      </c>
      <c r="D31" s="13" t="s">
        <v>4</v>
      </c>
      <c r="E31" s="101" t="s">
        <v>231</v>
      </c>
      <c r="F31" s="12" t="s">
        <v>1</v>
      </c>
      <c r="G31" s="103">
        <v>55000</v>
      </c>
      <c r="H31" s="103">
        <v>41600</v>
      </c>
      <c r="I31" s="103">
        <v>43260</v>
      </c>
    </row>
    <row r="32" spans="1:9" ht="57.75" customHeight="1" x14ac:dyDescent="0.2">
      <c r="A32" s="12" t="s">
        <v>151</v>
      </c>
      <c r="B32" s="40" t="s">
        <v>179</v>
      </c>
      <c r="C32" s="12" t="s">
        <v>21</v>
      </c>
      <c r="D32" s="13" t="s">
        <v>4</v>
      </c>
      <c r="E32" s="46" t="s">
        <v>189</v>
      </c>
      <c r="F32" s="46"/>
      <c r="G32" s="47">
        <f>G33</f>
        <v>7671833.1299999999</v>
      </c>
      <c r="H32" s="47">
        <f t="shared" ref="H32:I32" si="8">H33</f>
        <v>6916533.1299999999</v>
      </c>
      <c r="I32" s="47">
        <f t="shared" si="8"/>
        <v>6916533.1299999999</v>
      </c>
    </row>
    <row r="33" spans="1:9" ht="40.5" customHeight="1" x14ac:dyDescent="0.2">
      <c r="A33" s="12" t="s">
        <v>327</v>
      </c>
      <c r="B33" s="41" t="s">
        <v>180</v>
      </c>
      <c r="C33" s="12" t="s">
        <v>21</v>
      </c>
      <c r="D33" s="13" t="s">
        <v>4</v>
      </c>
      <c r="E33" s="12" t="s">
        <v>190</v>
      </c>
      <c r="F33" s="12"/>
      <c r="G33" s="21">
        <f>G34+G38</f>
        <v>7671833.1299999999</v>
      </c>
      <c r="H33" s="21">
        <f t="shared" ref="H33:I33" si="9">H34+H38</f>
        <v>6916533.1299999999</v>
      </c>
      <c r="I33" s="21">
        <f t="shared" si="9"/>
        <v>6916533.1299999999</v>
      </c>
    </row>
    <row r="34" spans="1:9" ht="92.25" customHeight="1" x14ac:dyDescent="0.2">
      <c r="A34" s="12" t="s">
        <v>328</v>
      </c>
      <c r="B34" s="44" t="s">
        <v>410</v>
      </c>
      <c r="C34" s="12" t="s">
        <v>21</v>
      </c>
      <c r="D34" s="13" t="s">
        <v>4</v>
      </c>
      <c r="E34" s="12" t="s">
        <v>191</v>
      </c>
      <c r="F34" s="12"/>
      <c r="G34" s="21">
        <f>G35+G36+G37</f>
        <v>7325165.1299999999</v>
      </c>
      <c r="H34" s="21">
        <f>H35+H36+H37</f>
        <v>6916533.1299999999</v>
      </c>
      <c r="I34" s="21">
        <f>I35+I36+I37</f>
        <v>6916533.1299999999</v>
      </c>
    </row>
    <row r="35" spans="1:9" ht="25.5" customHeight="1" x14ac:dyDescent="0.2">
      <c r="A35" s="12" t="s">
        <v>329</v>
      </c>
      <c r="B35" s="31" t="s">
        <v>7</v>
      </c>
      <c r="C35" s="12" t="s">
        <v>21</v>
      </c>
      <c r="D35" s="13" t="s">
        <v>4</v>
      </c>
      <c r="E35" s="12" t="s">
        <v>191</v>
      </c>
      <c r="F35" s="12" t="s">
        <v>6</v>
      </c>
      <c r="G35" s="21">
        <v>6240165.1299999999</v>
      </c>
      <c r="H35" s="21">
        <v>5966533.1299999999</v>
      </c>
      <c r="I35" s="21">
        <v>5966533.1299999999</v>
      </c>
    </row>
    <row r="36" spans="1:9" ht="35.25" customHeight="1" x14ac:dyDescent="0.2">
      <c r="A36" s="12" t="s">
        <v>46</v>
      </c>
      <c r="B36" s="109" t="s">
        <v>356</v>
      </c>
      <c r="C36" s="12" t="s">
        <v>21</v>
      </c>
      <c r="D36" s="13" t="s">
        <v>4</v>
      </c>
      <c r="E36" s="12" t="s">
        <v>191</v>
      </c>
      <c r="F36" s="12" t="s">
        <v>1</v>
      </c>
      <c r="G36" s="21">
        <v>875000</v>
      </c>
      <c r="H36" s="21">
        <v>840000</v>
      </c>
      <c r="I36" s="21">
        <v>840000</v>
      </c>
    </row>
    <row r="37" spans="1:9" ht="25.5" customHeight="1" x14ac:dyDescent="0.2">
      <c r="A37" s="12" t="s">
        <v>47</v>
      </c>
      <c r="B37" s="31" t="s">
        <v>3</v>
      </c>
      <c r="C37" s="12" t="s">
        <v>21</v>
      </c>
      <c r="D37" s="13" t="s">
        <v>4</v>
      </c>
      <c r="E37" s="12" t="s">
        <v>191</v>
      </c>
      <c r="F37" s="12" t="s">
        <v>2</v>
      </c>
      <c r="G37" s="21">
        <v>210000</v>
      </c>
      <c r="H37" s="21">
        <v>110000</v>
      </c>
      <c r="I37" s="21">
        <v>110000</v>
      </c>
    </row>
    <row r="38" spans="1:9" ht="124.5" customHeight="1" x14ac:dyDescent="0.2">
      <c r="A38" s="12" t="s">
        <v>48</v>
      </c>
      <c r="B38" s="31" t="s">
        <v>493</v>
      </c>
      <c r="C38" s="12" t="s">
        <v>21</v>
      </c>
      <c r="D38" s="13" t="s">
        <v>4</v>
      </c>
      <c r="E38" s="12" t="s">
        <v>492</v>
      </c>
      <c r="F38" s="15"/>
      <c r="G38" s="29">
        <f>G39</f>
        <v>346668</v>
      </c>
      <c r="H38" s="29">
        <f t="shared" ref="H38:I38" si="10">H39</f>
        <v>0</v>
      </c>
      <c r="I38" s="29">
        <f t="shared" si="10"/>
        <v>0</v>
      </c>
    </row>
    <row r="39" spans="1:9" ht="25.5" customHeight="1" x14ac:dyDescent="0.2">
      <c r="A39" s="12" t="s">
        <v>152</v>
      </c>
      <c r="B39" s="31" t="s">
        <v>7</v>
      </c>
      <c r="C39" s="12" t="s">
        <v>21</v>
      </c>
      <c r="D39" s="13" t="s">
        <v>4</v>
      </c>
      <c r="E39" s="12" t="s">
        <v>492</v>
      </c>
      <c r="F39" s="15" t="s">
        <v>6</v>
      </c>
      <c r="G39" s="21">
        <v>346668</v>
      </c>
      <c r="H39" s="21">
        <v>0</v>
      </c>
      <c r="I39" s="21">
        <v>0</v>
      </c>
    </row>
    <row r="40" spans="1:9" ht="28.5" x14ac:dyDescent="0.2">
      <c r="A40" s="12" t="s">
        <v>153</v>
      </c>
      <c r="B40" s="50" t="s">
        <v>56</v>
      </c>
      <c r="C40" s="17" t="s">
        <v>21</v>
      </c>
      <c r="D40" s="58" t="s">
        <v>57</v>
      </c>
      <c r="E40" s="59"/>
      <c r="F40" s="60"/>
      <c r="G40" s="22">
        <f>G41+G55</f>
        <v>159000</v>
      </c>
      <c r="H40" s="22">
        <f t="shared" ref="H40:I40" si="11">H41+H55</f>
        <v>144000</v>
      </c>
      <c r="I40" s="22">
        <f t="shared" si="11"/>
        <v>144000</v>
      </c>
    </row>
    <row r="41" spans="1:9" ht="42.75" x14ac:dyDescent="0.2">
      <c r="A41" s="12" t="s">
        <v>49</v>
      </c>
      <c r="B41" s="51" t="s">
        <v>9</v>
      </c>
      <c r="C41" s="17" t="s">
        <v>21</v>
      </c>
      <c r="D41" s="58" t="s">
        <v>8</v>
      </c>
      <c r="E41" s="18"/>
      <c r="F41" s="17"/>
      <c r="G41" s="20">
        <f>G42</f>
        <v>142000</v>
      </c>
      <c r="H41" s="20">
        <f t="shared" ref="H41:I43" si="12">H42</f>
        <v>127000</v>
      </c>
      <c r="I41" s="20">
        <f t="shared" si="12"/>
        <v>127000</v>
      </c>
    </row>
    <row r="42" spans="1:9" ht="30" x14ac:dyDescent="0.2">
      <c r="A42" s="12" t="s">
        <v>154</v>
      </c>
      <c r="B42" s="52" t="s">
        <v>178</v>
      </c>
      <c r="C42" s="46" t="s">
        <v>21</v>
      </c>
      <c r="D42" s="61" t="s">
        <v>8</v>
      </c>
      <c r="E42" s="46" t="s">
        <v>182</v>
      </c>
      <c r="F42" s="46"/>
      <c r="G42" s="47">
        <f>G43</f>
        <v>142000</v>
      </c>
      <c r="H42" s="47">
        <f t="shared" si="12"/>
        <v>127000</v>
      </c>
      <c r="I42" s="47">
        <f t="shared" si="12"/>
        <v>127000</v>
      </c>
    </row>
    <row r="43" spans="1:9" ht="39.75" customHeight="1" x14ac:dyDescent="0.2">
      <c r="A43" s="12" t="s">
        <v>155</v>
      </c>
      <c r="B43" s="40" t="s">
        <v>470</v>
      </c>
      <c r="C43" s="46" t="s">
        <v>21</v>
      </c>
      <c r="D43" s="61" t="s">
        <v>8</v>
      </c>
      <c r="E43" s="49" t="s">
        <v>205</v>
      </c>
      <c r="F43" s="46"/>
      <c r="G43" s="47">
        <f>G44</f>
        <v>142000</v>
      </c>
      <c r="H43" s="47">
        <f t="shared" si="12"/>
        <v>127000</v>
      </c>
      <c r="I43" s="47">
        <f t="shared" si="12"/>
        <v>127000</v>
      </c>
    </row>
    <row r="44" spans="1:9" ht="61.5" customHeight="1" x14ac:dyDescent="0.2">
      <c r="A44" s="12" t="s">
        <v>51</v>
      </c>
      <c r="B44" s="41" t="s">
        <v>471</v>
      </c>
      <c r="C44" s="12" t="s">
        <v>21</v>
      </c>
      <c r="D44" s="26" t="s">
        <v>8</v>
      </c>
      <c r="E44" s="12" t="s">
        <v>206</v>
      </c>
      <c r="F44" s="12"/>
      <c r="G44" s="21">
        <f>G45+G47+G49+G53+G51</f>
        <v>142000</v>
      </c>
      <c r="H44" s="21">
        <f t="shared" ref="H44:I44" si="13">H45+H47+H49+H53+H51</f>
        <v>127000</v>
      </c>
      <c r="I44" s="21">
        <f t="shared" si="13"/>
        <v>127000</v>
      </c>
    </row>
    <row r="45" spans="1:9" ht="108.75" customHeight="1" x14ac:dyDescent="0.25">
      <c r="A45" s="12" t="s">
        <v>156</v>
      </c>
      <c r="B45" s="53" t="s">
        <v>472</v>
      </c>
      <c r="C45" s="12" t="s">
        <v>21</v>
      </c>
      <c r="D45" s="26" t="s">
        <v>8</v>
      </c>
      <c r="E45" s="13" t="s">
        <v>207</v>
      </c>
      <c r="F45" s="14"/>
      <c r="G45" s="21">
        <f>G46</f>
        <v>8000</v>
      </c>
      <c r="H45" s="21">
        <f t="shared" ref="H45:I45" si="14">H46</f>
        <v>8000</v>
      </c>
      <c r="I45" s="21">
        <f t="shared" si="14"/>
        <v>8000</v>
      </c>
    </row>
    <row r="46" spans="1:9" ht="40.5" customHeight="1" x14ac:dyDescent="0.2">
      <c r="A46" s="12" t="s">
        <v>52</v>
      </c>
      <c r="B46" s="109" t="s">
        <v>356</v>
      </c>
      <c r="C46" s="12" t="s">
        <v>21</v>
      </c>
      <c r="D46" s="26" t="s">
        <v>8</v>
      </c>
      <c r="E46" s="13" t="s">
        <v>207</v>
      </c>
      <c r="F46" s="12" t="s">
        <v>1</v>
      </c>
      <c r="G46" s="21">
        <v>8000</v>
      </c>
      <c r="H46" s="21">
        <v>8000</v>
      </c>
      <c r="I46" s="21">
        <v>8000</v>
      </c>
    </row>
    <row r="47" spans="1:9" ht="100.5" customHeight="1" x14ac:dyDescent="0.2">
      <c r="A47" s="12" t="s">
        <v>53</v>
      </c>
      <c r="B47" s="54" t="s">
        <v>477</v>
      </c>
      <c r="C47" s="12" t="s">
        <v>21</v>
      </c>
      <c r="D47" s="26" t="s">
        <v>8</v>
      </c>
      <c r="E47" s="13" t="s">
        <v>208</v>
      </c>
      <c r="F47" s="14"/>
      <c r="G47" s="21">
        <f>G48</f>
        <v>59000</v>
      </c>
      <c r="H47" s="21">
        <f t="shared" ref="H47:I47" si="15">H48</f>
        <v>59000</v>
      </c>
      <c r="I47" s="21">
        <f t="shared" si="15"/>
        <v>59000</v>
      </c>
    </row>
    <row r="48" spans="1:9" ht="36.75" customHeight="1" x14ac:dyDescent="0.2">
      <c r="A48" s="12" t="s">
        <v>54</v>
      </c>
      <c r="B48" s="109" t="s">
        <v>356</v>
      </c>
      <c r="C48" s="12" t="s">
        <v>21</v>
      </c>
      <c r="D48" s="26" t="s">
        <v>8</v>
      </c>
      <c r="E48" s="13" t="s">
        <v>208</v>
      </c>
      <c r="F48" s="12" t="s">
        <v>1</v>
      </c>
      <c r="G48" s="23">
        <v>59000</v>
      </c>
      <c r="H48" s="23">
        <v>59000</v>
      </c>
      <c r="I48" s="23">
        <v>59000</v>
      </c>
    </row>
    <row r="49" spans="1:9" ht="100.5" customHeight="1" x14ac:dyDescent="0.2">
      <c r="A49" s="12" t="s">
        <v>157</v>
      </c>
      <c r="B49" s="34" t="s">
        <v>473</v>
      </c>
      <c r="C49" s="12" t="s">
        <v>21</v>
      </c>
      <c r="D49" s="26" t="s">
        <v>8</v>
      </c>
      <c r="E49" s="13" t="s">
        <v>209</v>
      </c>
      <c r="F49" s="14"/>
      <c r="G49" s="21">
        <f>G50</f>
        <v>10000</v>
      </c>
      <c r="H49" s="21">
        <f t="shared" ref="H49:I49" si="16">H50</f>
        <v>10000</v>
      </c>
      <c r="I49" s="21">
        <f t="shared" si="16"/>
        <v>10000</v>
      </c>
    </row>
    <row r="50" spans="1:9" ht="40.5" customHeight="1" x14ac:dyDescent="0.2">
      <c r="A50" s="12" t="s">
        <v>55</v>
      </c>
      <c r="B50" s="109" t="s">
        <v>356</v>
      </c>
      <c r="C50" s="12" t="s">
        <v>21</v>
      </c>
      <c r="D50" s="26" t="s">
        <v>8</v>
      </c>
      <c r="E50" s="13" t="s">
        <v>209</v>
      </c>
      <c r="F50" s="12" t="s">
        <v>1</v>
      </c>
      <c r="G50" s="21">
        <v>10000</v>
      </c>
      <c r="H50" s="21">
        <v>10000</v>
      </c>
      <c r="I50" s="21">
        <v>10000</v>
      </c>
    </row>
    <row r="51" spans="1:9" ht="96.75" customHeight="1" x14ac:dyDescent="0.2">
      <c r="A51" s="12" t="s">
        <v>58</v>
      </c>
      <c r="B51" s="111" t="s">
        <v>450</v>
      </c>
      <c r="C51" s="12" t="s">
        <v>21</v>
      </c>
      <c r="D51" s="26" t="s">
        <v>8</v>
      </c>
      <c r="E51" s="13" t="s">
        <v>451</v>
      </c>
      <c r="F51" s="14"/>
      <c r="G51" s="21">
        <f>G52</f>
        <v>15000</v>
      </c>
      <c r="H51" s="21">
        <f t="shared" ref="H51:I51" si="17">H52</f>
        <v>0</v>
      </c>
      <c r="I51" s="21">
        <f t="shared" si="17"/>
        <v>0</v>
      </c>
    </row>
    <row r="52" spans="1:9" ht="40.5" customHeight="1" x14ac:dyDescent="0.2">
      <c r="A52" s="12" t="s">
        <v>59</v>
      </c>
      <c r="B52" s="109" t="s">
        <v>356</v>
      </c>
      <c r="C52" s="12" t="s">
        <v>21</v>
      </c>
      <c r="D52" s="26" t="s">
        <v>8</v>
      </c>
      <c r="E52" s="13" t="s">
        <v>451</v>
      </c>
      <c r="F52" s="12" t="s">
        <v>1</v>
      </c>
      <c r="G52" s="63">
        <v>15000</v>
      </c>
      <c r="H52" s="63">
        <v>0</v>
      </c>
      <c r="I52" s="63">
        <v>0</v>
      </c>
    </row>
    <row r="53" spans="1:9" ht="91.5" customHeight="1" x14ac:dyDescent="0.25">
      <c r="A53" s="12" t="s">
        <v>60</v>
      </c>
      <c r="B53" s="55" t="s">
        <v>474</v>
      </c>
      <c r="C53" s="12" t="s">
        <v>21</v>
      </c>
      <c r="D53" s="26" t="s">
        <v>8</v>
      </c>
      <c r="E53" s="13" t="s">
        <v>210</v>
      </c>
      <c r="F53" s="14"/>
      <c r="G53" s="21">
        <f>G54</f>
        <v>50000</v>
      </c>
      <c r="H53" s="21">
        <f t="shared" ref="H53:I53" si="18">H54</f>
        <v>50000</v>
      </c>
      <c r="I53" s="21">
        <f t="shared" si="18"/>
        <v>50000</v>
      </c>
    </row>
    <row r="54" spans="1:9" ht="39.75" customHeight="1" x14ac:dyDescent="0.2">
      <c r="A54" s="12" t="s">
        <v>61</v>
      </c>
      <c r="B54" s="109" t="s">
        <v>356</v>
      </c>
      <c r="C54" s="12" t="s">
        <v>21</v>
      </c>
      <c r="D54" s="26" t="s">
        <v>8</v>
      </c>
      <c r="E54" s="13" t="s">
        <v>210</v>
      </c>
      <c r="F54" s="12" t="s">
        <v>1</v>
      </c>
      <c r="G54" s="21">
        <v>50000</v>
      </c>
      <c r="H54" s="21">
        <v>50000</v>
      </c>
      <c r="I54" s="21">
        <v>50000</v>
      </c>
    </row>
    <row r="55" spans="1:9" ht="41.25" customHeight="1" x14ac:dyDescent="0.2">
      <c r="A55" s="12" t="s">
        <v>158</v>
      </c>
      <c r="B55" s="36" t="s">
        <v>11</v>
      </c>
      <c r="C55" s="17" t="s">
        <v>21</v>
      </c>
      <c r="D55" s="58" t="s">
        <v>10</v>
      </c>
      <c r="E55" s="18"/>
      <c r="F55" s="17"/>
      <c r="G55" s="32">
        <f>G56</f>
        <v>17000</v>
      </c>
      <c r="H55" s="32">
        <f t="shared" ref="H55:I59" si="19">H56</f>
        <v>17000</v>
      </c>
      <c r="I55" s="32">
        <f t="shared" si="19"/>
        <v>17000</v>
      </c>
    </row>
    <row r="56" spans="1:9" ht="33.75" customHeight="1" x14ac:dyDescent="0.2">
      <c r="A56" s="12" t="s">
        <v>62</v>
      </c>
      <c r="B56" s="52" t="s">
        <v>178</v>
      </c>
      <c r="C56" s="46" t="s">
        <v>21</v>
      </c>
      <c r="D56" s="61" t="s">
        <v>10</v>
      </c>
      <c r="E56" s="45" t="s">
        <v>182</v>
      </c>
      <c r="F56" s="62"/>
      <c r="G56" s="47">
        <f>G57</f>
        <v>17000</v>
      </c>
      <c r="H56" s="47">
        <f t="shared" si="19"/>
        <v>17000</v>
      </c>
      <c r="I56" s="47">
        <f t="shared" si="19"/>
        <v>17000</v>
      </c>
    </row>
    <row r="57" spans="1:9" ht="60.75" customHeight="1" x14ac:dyDescent="0.2">
      <c r="A57" s="12" t="s">
        <v>63</v>
      </c>
      <c r="B57" s="40" t="s">
        <v>471</v>
      </c>
      <c r="C57" s="46" t="s">
        <v>21</v>
      </c>
      <c r="D57" s="61" t="s">
        <v>10</v>
      </c>
      <c r="E57" s="45" t="s">
        <v>211</v>
      </c>
      <c r="F57" s="62"/>
      <c r="G57" s="48">
        <f>G58</f>
        <v>17000</v>
      </c>
      <c r="H57" s="48">
        <f t="shared" si="19"/>
        <v>17000</v>
      </c>
      <c r="I57" s="48">
        <f t="shared" si="19"/>
        <v>17000</v>
      </c>
    </row>
    <row r="58" spans="1:9" ht="43.5" customHeight="1" x14ac:dyDescent="0.2">
      <c r="A58" s="12" t="s">
        <v>159</v>
      </c>
      <c r="B58" s="41" t="s">
        <v>193</v>
      </c>
      <c r="C58" s="12" t="s">
        <v>21</v>
      </c>
      <c r="D58" s="26" t="s">
        <v>10</v>
      </c>
      <c r="E58" s="12" t="s">
        <v>206</v>
      </c>
      <c r="F58" s="12"/>
      <c r="G58" s="21">
        <f>G59</f>
        <v>17000</v>
      </c>
      <c r="H58" s="21">
        <f t="shared" si="19"/>
        <v>17000</v>
      </c>
      <c r="I58" s="21">
        <f t="shared" si="19"/>
        <v>17000</v>
      </c>
    </row>
    <row r="59" spans="1:9" ht="93" customHeight="1" x14ac:dyDescent="0.2">
      <c r="A59" s="12" t="s">
        <v>64</v>
      </c>
      <c r="B59" s="34" t="s">
        <v>475</v>
      </c>
      <c r="C59" s="12" t="s">
        <v>21</v>
      </c>
      <c r="D59" s="26" t="s">
        <v>10</v>
      </c>
      <c r="E59" s="13" t="s">
        <v>212</v>
      </c>
      <c r="F59" s="14"/>
      <c r="G59" s="96">
        <f>G60</f>
        <v>17000</v>
      </c>
      <c r="H59" s="96">
        <f t="shared" si="19"/>
        <v>17000</v>
      </c>
      <c r="I59" s="96">
        <f t="shared" si="19"/>
        <v>17000</v>
      </c>
    </row>
    <row r="60" spans="1:9" ht="36" customHeight="1" x14ac:dyDescent="0.2">
      <c r="A60" s="12" t="s">
        <v>65</v>
      </c>
      <c r="B60" s="109" t="s">
        <v>356</v>
      </c>
      <c r="C60" s="12" t="s">
        <v>21</v>
      </c>
      <c r="D60" s="26" t="s">
        <v>10</v>
      </c>
      <c r="E60" s="13" t="s">
        <v>212</v>
      </c>
      <c r="F60" s="12" t="s">
        <v>1</v>
      </c>
      <c r="G60" s="21">
        <v>17000</v>
      </c>
      <c r="H60" s="21">
        <v>17000</v>
      </c>
      <c r="I60" s="21">
        <v>17000</v>
      </c>
    </row>
    <row r="61" spans="1:9" ht="29.25" customHeight="1" x14ac:dyDescent="0.2">
      <c r="A61" s="12" t="s">
        <v>160</v>
      </c>
      <c r="B61" s="56" t="s">
        <v>72</v>
      </c>
      <c r="C61" s="17" t="s">
        <v>21</v>
      </c>
      <c r="D61" s="58" t="s">
        <v>73</v>
      </c>
      <c r="E61" s="18"/>
      <c r="F61" s="17"/>
      <c r="G61" s="22">
        <f>G62+G68+G74</f>
        <v>29335200</v>
      </c>
      <c r="H61" s="22">
        <f t="shared" ref="H61:I61" si="20">H62+H68+H74</f>
        <v>21614960.129999999</v>
      </c>
      <c r="I61" s="22">
        <f t="shared" si="20"/>
        <v>21538878.489999998</v>
      </c>
    </row>
    <row r="62" spans="1:9" ht="29.25" customHeight="1" x14ac:dyDescent="0.2">
      <c r="A62" s="12" t="s">
        <v>66</v>
      </c>
      <c r="B62" s="36" t="s">
        <v>13</v>
      </c>
      <c r="C62" s="17" t="s">
        <v>21</v>
      </c>
      <c r="D62" s="58" t="s">
        <v>12</v>
      </c>
      <c r="E62" s="18"/>
      <c r="F62" s="17"/>
      <c r="G62" s="20">
        <f>G63</f>
        <v>140000</v>
      </c>
      <c r="H62" s="20">
        <f t="shared" ref="H62:I66" si="21">H63</f>
        <v>140000</v>
      </c>
      <c r="I62" s="20">
        <f t="shared" si="21"/>
        <v>140000</v>
      </c>
    </row>
    <row r="63" spans="1:9" ht="32.25" customHeight="1" x14ac:dyDescent="0.2">
      <c r="A63" s="12" t="s">
        <v>67</v>
      </c>
      <c r="B63" s="52" t="s">
        <v>178</v>
      </c>
      <c r="C63" s="46" t="s">
        <v>21</v>
      </c>
      <c r="D63" s="61" t="s">
        <v>12</v>
      </c>
      <c r="E63" s="45" t="s">
        <v>182</v>
      </c>
      <c r="F63" s="46"/>
      <c r="G63" s="47">
        <f>G64</f>
        <v>140000</v>
      </c>
      <c r="H63" s="47">
        <f t="shared" si="21"/>
        <v>140000</v>
      </c>
      <c r="I63" s="47">
        <f t="shared" si="21"/>
        <v>140000</v>
      </c>
    </row>
    <row r="64" spans="1:9" ht="51.75" customHeight="1" x14ac:dyDescent="0.2">
      <c r="A64" s="12" t="s">
        <v>68</v>
      </c>
      <c r="B64" s="40" t="s">
        <v>470</v>
      </c>
      <c r="C64" s="46" t="s">
        <v>21</v>
      </c>
      <c r="D64" s="61" t="s">
        <v>12</v>
      </c>
      <c r="E64" s="45" t="s">
        <v>205</v>
      </c>
      <c r="F64" s="46"/>
      <c r="G64" s="47">
        <f>G65</f>
        <v>140000</v>
      </c>
      <c r="H64" s="47">
        <f t="shared" si="21"/>
        <v>140000</v>
      </c>
      <c r="I64" s="47">
        <f t="shared" si="21"/>
        <v>140000</v>
      </c>
    </row>
    <row r="65" spans="1:9" ht="62.25" customHeight="1" x14ac:dyDescent="0.2">
      <c r="A65" s="12" t="s">
        <v>69</v>
      </c>
      <c r="B65" s="41" t="s">
        <v>471</v>
      </c>
      <c r="C65" s="12" t="s">
        <v>21</v>
      </c>
      <c r="D65" s="26" t="s">
        <v>12</v>
      </c>
      <c r="E65" s="12" t="s">
        <v>206</v>
      </c>
      <c r="F65" s="12"/>
      <c r="G65" s="21">
        <f>G66</f>
        <v>140000</v>
      </c>
      <c r="H65" s="21">
        <f t="shared" si="21"/>
        <v>140000</v>
      </c>
      <c r="I65" s="21">
        <f t="shared" si="21"/>
        <v>140000</v>
      </c>
    </row>
    <row r="66" spans="1:9" ht="96" customHeight="1" x14ac:dyDescent="0.2">
      <c r="A66" s="12" t="s">
        <v>161</v>
      </c>
      <c r="B66" s="34" t="s">
        <v>476</v>
      </c>
      <c r="C66" s="12" t="s">
        <v>21</v>
      </c>
      <c r="D66" s="26" t="s">
        <v>12</v>
      </c>
      <c r="E66" s="13" t="s">
        <v>213</v>
      </c>
      <c r="F66" s="12"/>
      <c r="G66" s="21">
        <f>G67</f>
        <v>140000</v>
      </c>
      <c r="H66" s="21">
        <f t="shared" si="21"/>
        <v>140000</v>
      </c>
      <c r="I66" s="21">
        <f t="shared" si="21"/>
        <v>140000</v>
      </c>
    </row>
    <row r="67" spans="1:9" ht="58.5" customHeight="1" x14ac:dyDescent="0.2">
      <c r="A67" s="12" t="s">
        <v>288</v>
      </c>
      <c r="B67" s="38" t="s">
        <v>373</v>
      </c>
      <c r="C67" s="12" t="s">
        <v>21</v>
      </c>
      <c r="D67" s="26" t="s">
        <v>12</v>
      </c>
      <c r="E67" s="13" t="s">
        <v>213</v>
      </c>
      <c r="F67" s="16" t="s">
        <v>14</v>
      </c>
      <c r="G67" s="21">
        <v>140000</v>
      </c>
      <c r="H67" s="21">
        <v>140000</v>
      </c>
      <c r="I67" s="21">
        <v>140000</v>
      </c>
    </row>
    <row r="68" spans="1:9" ht="30" customHeight="1" x14ac:dyDescent="0.2">
      <c r="A68" s="12" t="s">
        <v>289</v>
      </c>
      <c r="B68" s="36" t="s">
        <v>16</v>
      </c>
      <c r="C68" s="17" t="s">
        <v>21</v>
      </c>
      <c r="D68" s="58" t="s">
        <v>15</v>
      </c>
      <c r="E68" s="18"/>
      <c r="F68" s="17"/>
      <c r="G68" s="20">
        <f>G69</f>
        <v>6886900</v>
      </c>
      <c r="H68" s="20">
        <f t="shared" ref="H68:I72" si="22">H69</f>
        <v>1254360.1299999999</v>
      </c>
      <c r="I68" s="20">
        <f t="shared" si="22"/>
        <v>947878.49</v>
      </c>
    </row>
    <row r="69" spans="1:9" ht="36" customHeight="1" x14ac:dyDescent="0.2">
      <c r="A69" s="12" t="s">
        <v>70</v>
      </c>
      <c r="B69" s="52" t="s">
        <v>178</v>
      </c>
      <c r="C69" s="46" t="s">
        <v>21</v>
      </c>
      <c r="D69" s="61" t="s">
        <v>15</v>
      </c>
      <c r="E69" s="45" t="s">
        <v>182</v>
      </c>
      <c r="F69" s="46"/>
      <c r="G69" s="47">
        <f>G70</f>
        <v>6886900</v>
      </c>
      <c r="H69" s="47">
        <f t="shared" si="22"/>
        <v>1254360.1299999999</v>
      </c>
      <c r="I69" s="47">
        <f t="shared" si="22"/>
        <v>947878.49</v>
      </c>
    </row>
    <row r="70" spans="1:9" ht="36" customHeight="1" x14ac:dyDescent="0.2">
      <c r="A70" s="12" t="s">
        <v>71</v>
      </c>
      <c r="B70" s="52" t="s">
        <v>353</v>
      </c>
      <c r="C70" s="46" t="s">
        <v>21</v>
      </c>
      <c r="D70" s="61" t="s">
        <v>15</v>
      </c>
      <c r="E70" s="45" t="s">
        <v>214</v>
      </c>
      <c r="F70" s="46"/>
      <c r="G70" s="47">
        <f>G71</f>
        <v>6886900</v>
      </c>
      <c r="H70" s="47">
        <f t="shared" si="22"/>
        <v>1254360.1299999999</v>
      </c>
      <c r="I70" s="47">
        <f t="shared" si="22"/>
        <v>947878.49</v>
      </c>
    </row>
    <row r="71" spans="1:9" ht="45" x14ac:dyDescent="0.2">
      <c r="A71" s="12" t="s">
        <v>74</v>
      </c>
      <c r="B71" s="31" t="s">
        <v>194</v>
      </c>
      <c r="C71" s="12" t="s">
        <v>21</v>
      </c>
      <c r="D71" s="26" t="s">
        <v>15</v>
      </c>
      <c r="E71" s="13" t="s">
        <v>215</v>
      </c>
      <c r="F71" s="12"/>
      <c r="G71" s="21">
        <f>G72</f>
        <v>6886900</v>
      </c>
      <c r="H71" s="21">
        <f t="shared" si="22"/>
        <v>1254360.1299999999</v>
      </c>
      <c r="I71" s="21">
        <f t="shared" si="22"/>
        <v>947878.49</v>
      </c>
    </row>
    <row r="72" spans="1:9" ht="112.5" customHeight="1" x14ac:dyDescent="0.2">
      <c r="A72" s="12" t="s">
        <v>162</v>
      </c>
      <c r="B72" s="31" t="s">
        <v>411</v>
      </c>
      <c r="C72" s="12" t="s">
        <v>21</v>
      </c>
      <c r="D72" s="26" t="s">
        <v>15</v>
      </c>
      <c r="E72" s="13" t="s">
        <v>216</v>
      </c>
      <c r="F72" s="12"/>
      <c r="G72" s="63">
        <f>G73</f>
        <v>6886900</v>
      </c>
      <c r="H72" s="63">
        <f t="shared" si="22"/>
        <v>1254360.1299999999</v>
      </c>
      <c r="I72" s="63">
        <f t="shared" si="22"/>
        <v>947878.49</v>
      </c>
    </row>
    <row r="73" spans="1:9" ht="45" x14ac:dyDescent="0.2">
      <c r="A73" s="12" t="s">
        <v>75</v>
      </c>
      <c r="B73" s="95" t="s">
        <v>373</v>
      </c>
      <c r="C73" s="12" t="s">
        <v>21</v>
      </c>
      <c r="D73" s="26" t="s">
        <v>15</v>
      </c>
      <c r="E73" s="13" t="s">
        <v>216</v>
      </c>
      <c r="F73" s="25" t="s">
        <v>14</v>
      </c>
      <c r="G73" s="21">
        <v>6886900</v>
      </c>
      <c r="H73" s="21">
        <v>1254360.1299999999</v>
      </c>
      <c r="I73" s="21">
        <v>947878.49</v>
      </c>
    </row>
    <row r="74" spans="1:9" ht="25.5" customHeight="1" x14ac:dyDescent="0.2">
      <c r="A74" s="12" t="s">
        <v>76</v>
      </c>
      <c r="B74" s="36" t="s">
        <v>18</v>
      </c>
      <c r="C74" s="17" t="s">
        <v>21</v>
      </c>
      <c r="D74" s="58" t="s">
        <v>17</v>
      </c>
      <c r="E74" s="18"/>
      <c r="F74" s="17"/>
      <c r="G74" s="20">
        <f>G75</f>
        <v>22308300</v>
      </c>
      <c r="H74" s="20">
        <f t="shared" ref="H74:I75" si="23">H75</f>
        <v>20220600</v>
      </c>
      <c r="I74" s="20">
        <f t="shared" si="23"/>
        <v>20451000</v>
      </c>
    </row>
    <row r="75" spans="1:9" ht="34.5" customHeight="1" x14ac:dyDescent="0.2">
      <c r="A75" s="12" t="s">
        <v>330</v>
      </c>
      <c r="B75" s="52" t="s">
        <v>178</v>
      </c>
      <c r="C75" s="46" t="s">
        <v>21</v>
      </c>
      <c r="D75" s="61" t="s">
        <v>17</v>
      </c>
      <c r="E75" s="45" t="s">
        <v>182</v>
      </c>
      <c r="F75" s="46"/>
      <c r="G75" s="47">
        <f>G76</f>
        <v>22308300</v>
      </c>
      <c r="H75" s="47">
        <f t="shared" si="23"/>
        <v>20220600</v>
      </c>
      <c r="I75" s="47">
        <f t="shared" si="23"/>
        <v>20451000</v>
      </c>
    </row>
    <row r="76" spans="1:9" ht="30" x14ac:dyDescent="0.2">
      <c r="A76" s="12" t="s">
        <v>331</v>
      </c>
      <c r="B76" s="52" t="s">
        <v>353</v>
      </c>
      <c r="C76" s="46" t="s">
        <v>21</v>
      </c>
      <c r="D76" s="61" t="s">
        <v>17</v>
      </c>
      <c r="E76" s="45" t="s">
        <v>214</v>
      </c>
      <c r="F76" s="46"/>
      <c r="G76" s="47">
        <f>G77+G90+G95</f>
        <v>22308300</v>
      </c>
      <c r="H76" s="47">
        <f>H77+H90+H95</f>
        <v>20220600</v>
      </c>
      <c r="I76" s="47">
        <f>I77+I90+I95</f>
        <v>20451000</v>
      </c>
    </row>
    <row r="77" spans="1:9" ht="45.75" customHeight="1" x14ac:dyDescent="0.2">
      <c r="A77" s="12" t="s">
        <v>163</v>
      </c>
      <c r="B77" s="31" t="s">
        <v>195</v>
      </c>
      <c r="C77" s="12" t="s">
        <v>21</v>
      </c>
      <c r="D77" s="26" t="s">
        <v>17</v>
      </c>
      <c r="E77" s="13" t="s">
        <v>217</v>
      </c>
      <c r="F77" s="12"/>
      <c r="G77" s="21">
        <f>G78+G82+G84+G80+G88+G86</f>
        <v>20151800</v>
      </c>
      <c r="H77" s="21">
        <f t="shared" ref="H77:I77" si="24">H78+H82+H84+H80+H88+H86</f>
        <v>19420600</v>
      </c>
      <c r="I77" s="21">
        <f t="shared" si="24"/>
        <v>19651000</v>
      </c>
    </row>
    <row r="78" spans="1:9" ht="87.75" customHeight="1" x14ac:dyDescent="0.2">
      <c r="A78" s="12" t="s">
        <v>77</v>
      </c>
      <c r="B78" s="106" t="s">
        <v>412</v>
      </c>
      <c r="C78" s="12" t="s">
        <v>21</v>
      </c>
      <c r="D78" s="26" t="s">
        <v>17</v>
      </c>
      <c r="E78" s="12" t="s">
        <v>218</v>
      </c>
      <c r="F78" s="24"/>
      <c r="G78" s="63">
        <f>G79</f>
        <v>2500000</v>
      </c>
      <c r="H78" s="63">
        <f t="shared" ref="H78:I80" si="25">H79</f>
        <v>2600000</v>
      </c>
      <c r="I78" s="63">
        <f t="shared" si="25"/>
        <v>2704000</v>
      </c>
    </row>
    <row r="79" spans="1:9" ht="35.25" customHeight="1" x14ac:dyDescent="0.2">
      <c r="A79" s="12" t="s">
        <v>367</v>
      </c>
      <c r="B79" s="109" t="s">
        <v>356</v>
      </c>
      <c r="C79" s="12" t="s">
        <v>21</v>
      </c>
      <c r="D79" s="26" t="s">
        <v>17</v>
      </c>
      <c r="E79" s="12" t="s">
        <v>218</v>
      </c>
      <c r="F79" s="64">
        <v>240</v>
      </c>
      <c r="G79" s="21">
        <v>2500000</v>
      </c>
      <c r="H79" s="21">
        <v>2600000</v>
      </c>
      <c r="I79" s="21">
        <v>2704000</v>
      </c>
    </row>
    <row r="80" spans="1:9" ht="81" customHeight="1" x14ac:dyDescent="0.2">
      <c r="A80" s="12" t="s">
        <v>368</v>
      </c>
      <c r="B80" s="109" t="s">
        <v>413</v>
      </c>
      <c r="C80" s="12" t="s">
        <v>21</v>
      </c>
      <c r="D80" s="26" t="s">
        <v>17</v>
      </c>
      <c r="E80" s="12" t="s">
        <v>388</v>
      </c>
      <c r="F80" s="64"/>
      <c r="G80" s="63">
        <f>G81</f>
        <v>2191790</v>
      </c>
      <c r="H80" s="63">
        <f t="shared" si="25"/>
        <v>0</v>
      </c>
      <c r="I80" s="63">
        <f t="shared" si="25"/>
        <v>0</v>
      </c>
    </row>
    <row r="81" spans="1:9" ht="35.25" customHeight="1" x14ac:dyDescent="0.2">
      <c r="A81" s="12" t="s">
        <v>369</v>
      </c>
      <c r="B81" s="109" t="s">
        <v>356</v>
      </c>
      <c r="C81" s="12" t="s">
        <v>21</v>
      </c>
      <c r="D81" s="26" t="s">
        <v>17</v>
      </c>
      <c r="E81" s="12" t="s">
        <v>388</v>
      </c>
      <c r="F81" s="64">
        <v>240</v>
      </c>
      <c r="G81" s="21">
        <v>2191790</v>
      </c>
      <c r="H81" s="21">
        <v>0</v>
      </c>
      <c r="I81" s="21">
        <v>0</v>
      </c>
    </row>
    <row r="82" spans="1:9" ht="80.25" customHeight="1" x14ac:dyDescent="0.2">
      <c r="A82" s="46" t="s">
        <v>370</v>
      </c>
      <c r="B82" s="31" t="s">
        <v>414</v>
      </c>
      <c r="C82" s="12" t="s">
        <v>21</v>
      </c>
      <c r="D82" s="26" t="s">
        <v>17</v>
      </c>
      <c r="E82" s="12" t="s">
        <v>383</v>
      </c>
      <c r="F82" s="12"/>
      <c r="G82" s="21">
        <f>G83</f>
        <v>753210</v>
      </c>
      <c r="H82" s="21">
        <f t="shared" ref="H82:I82" si="26">H83</f>
        <v>700000</v>
      </c>
      <c r="I82" s="21">
        <f t="shared" si="26"/>
        <v>700000</v>
      </c>
    </row>
    <row r="83" spans="1:9" ht="31.5" customHeight="1" x14ac:dyDescent="0.2">
      <c r="A83" s="12" t="s">
        <v>78</v>
      </c>
      <c r="B83" s="109" t="s">
        <v>356</v>
      </c>
      <c r="C83" s="12" t="s">
        <v>21</v>
      </c>
      <c r="D83" s="26" t="s">
        <v>17</v>
      </c>
      <c r="E83" s="12" t="s">
        <v>383</v>
      </c>
      <c r="F83" s="12" t="s">
        <v>1</v>
      </c>
      <c r="G83" s="23">
        <v>753210</v>
      </c>
      <c r="H83" s="23">
        <v>700000</v>
      </c>
      <c r="I83" s="23">
        <v>700000</v>
      </c>
    </row>
    <row r="84" spans="1:9" ht="144.75" customHeight="1" x14ac:dyDescent="0.2">
      <c r="A84" s="12" t="s">
        <v>79</v>
      </c>
      <c r="B84" s="31" t="s">
        <v>415</v>
      </c>
      <c r="C84" s="12" t="s">
        <v>21</v>
      </c>
      <c r="D84" s="26" t="s">
        <v>17</v>
      </c>
      <c r="E84" s="12" t="s">
        <v>219</v>
      </c>
      <c r="F84" s="12"/>
      <c r="G84" s="21">
        <f>G85</f>
        <v>281200</v>
      </c>
      <c r="H84" s="21">
        <f t="shared" ref="H84:I88" si="27">H85</f>
        <v>500000</v>
      </c>
      <c r="I84" s="21">
        <f t="shared" si="27"/>
        <v>500000</v>
      </c>
    </row>
    <row r="85" spans="1:9" ht="30" x14ac:dyDescent="0.2">
      <c r="A85" s="12" t="s">
        <v>290</v>
      </c>
      <c r="B85" s="109" t="s">
        <v>357</v>
      </c>
      <c r="C85" s="12" t="s">
        <v>21</v>
      </c>
      <c r="D85" s="26" t="s">
        <v>17</v>
      </c>
      <c r="E85" s="12" t="s">
        <v>219</v>
      </c>
      <c r="F85" s="12" t="s">
        <v>1</v>
      </c>
      <c r="G85" s="21">
        <v>281200</v>
      </c>
      <c r="H85" s="21">
        <v>500000</v>
      </c>
      <c r="I85" s="21">
        <v>500000</v>
      </c>
    </row>
    <row r="86" spans="1:9" ht="90" x14ac:dyDescent="0.2">
      <c r="A86" s="12" t="s">
        <v>291</v>
      </c>
      <c r="B86" s="109" t="s">
        <v>479</v>
      </c>
      <c r="C86" s="12" t="s">
        <v>21</v>
      </c>
      <c r="D86" s="26" t="s">
        <v>17</v>
      </c>
      <c r="E86" s="12" t="s">
        <v>480</v>
      </c>
      <c r="F86" s="12"/>
      <c r="G86" s="21">
        <f t="shared" ref="G86:G88" si="28">G87</f>
        <v>4425600</v>
      </c>
      <c r="H86" s="21">
        <f t="shared" si="27"/>
        <v>4620600</v>
      </c>
      <c r="I86" s="21">
        <f t="shared" si="27"/>
        <v>4747000</v>
      </c>
    </row>
    <row r="87" spans="1:9" ht="30" x14ac:dyDescent="0.2">
      <c r="A87" s="12" t="s">
        <v>292</v>
      </c>
      <c r="B87" s="109" t="s">
        <v>357</v>
      </c>
      <c r="C87" s="12" t="s">
        <v>21</v>
      </c>
      <c r="D87" s="26" t="s">
        <v>17</v>
      </c>
      <c r="E87" s="12" t="s">
        <v>480</v>
      </c>
      <c r="F87" s="12" t="s">
        <v>1</v>
      </c>
      <c r="G87" s="21">
        <v>4425600</v>
      </c>
      <c r="H87" s="21">
        <v>4620600</v>
      </c>
      <c r="I87" s="21">
        <v>4747000</v>
      </c>
    </row>
    <row r="88" spans="1:9" ht="105" x14ac:dyDescent="0.2">
      <c r="A88" s="12" t="s">
        <v>332</v>
      </c>
      <c r="B88" s="109" t="s">
        <v>416</v>
      </c>
      <c r="C88" s="12" t="s">
        <v>21</v>
      </c>
      <c r="D88" s="26" t="s">
        <v>17</v>
      </c>
      <c r="E88" s="12" t="s">
        <v>401</v>
      </c>
      <c r="F88" s="12"/>
      <c r="G88" s="21">
        <f t="shared" si="28"/>
        <v>10000000</v>
      </c>
      <c r="H88" s="21">
        <f t="shared" si="27"/>
        <v>11000000</v>
      </c>
      <c r="I88" s="21">
        <f t="shared" si="27"/>
        <v>11000000</v>
      </c>
    </row>
    <row r="89" spans="1:9" ht="30" x14ac:dyDescent="0.2">
      <c r="A89" s="12" t="s">
        <v>333</v>
      </c>
      <c r="B89" s="109" t="s">
        <v>357</v>
      </c>
      <c r="C89" s="12" t="s">
        <v>21</v>
      </c>
      <c r="D89" s="26" t="s">
        <v>17</v>
      </c>
      <c r="E89" s="12" t="s">
        <v>401</v>
      </c>
      <c r="F89" s="12" t="s">
        <v>1</v>
      </c>
      <c r="G89" s="21">
        <v>10000000</v>
      </c>
      <c r="H89" s="21">
        <v>11000000</v>
      </c>
      <c r="I89" s="21">
        <v>11000000</v>
      </c>
    </row>
    <row r="90" spans="1:9" ht="43.5" customHeight="1" x14ac:dyDescent="0.2">
      <c r="A90" s="12" t="s">
        <v>374</v>
      </c>
      <c r="B90" s="31" t="s">
        <v>196</v>
      </c>
      <c r="C90" s="12" t="s">
        <v>21</v>
      </c>
      <c r="D90" s="26" t="s">
        <v>17</v>
      </c>
      <c r="E90" s="12" t="s">
        <v>220</v>
      </c>
      <c r="F90" s="12"/>
      <c r="G90" s="21">
        <f>G91+G93</f>
        <v>800000</v>
      </c>
      <c r="H90" s="21">
        <f t="shared" ref="H90:I90" si="29">H91+H93</f>
        <v>750000</v>
      </c>
      <c r="I90" s="21">
        <f t="shared" si="29"/>
        <v>750000</v>
      </c>
    </row>
    <row r="91" spans="1:9" ht="87.75" customHeight="1" x14ac:dyDescent="0.2">
      <c r="A91" s="12" t="s">
        <v>375</v>
      </c>
      <c r="B91" s="31" t="s">
        <v>417</v>
      </c>
      <c r="C91" s="12" t="s">
        <v>21</v>
      </c>
      <c r="D91" s="26" t="s">
        <v>17</v>
      </c>
      <c r="E91" s="12" t="s">
        <v>221</v>
      </c>
      <c r="F91" s="12"/>
      <c r="G91" s="21">
        <f>G92</f>
        <v>600000</v>
      </c>
      <c r="H91" s="21">
        <f t="shared" ref="H91:I91" si="30">H92</f>
        <v>400000</v>
      </c>
      <c r="I91" s="21">
        <f t="shared" si="30"/>
        <v>400000</v>
      </c>
    </row>
    <row r="92" spans="1:9" ht="29.25" customHeight="1" x14ac:dyDescent="0.2">
      <c r="A92" s="12" t="s">
        <v>371</v>
      </c>
      <c r="B92" s="109" t="s">
        <v>357</v>
      </c>
      <c r="C92" s="12" t="s">
        <v>21</v>
      </c>
      <c r="D92" s="26" t="s">
        <v>17</v>
      </c>
      <c r="E92" s="12" t="s">
        <v>221</v>
      </c>
      <c r="F92" s="12" t="s">
        <v>1</v>
      </c>
      <c r="G92" s="21">
        <v>600000</v>
      </c>
      <c r="H92" s="21">
        <v>400000</v>
      </c>
      <c r="I92" s="21">
        <v>400000</v>
      </c>
    </row>
    <row r="93" spans="1:9" ht="75.75" customHeight="1" x14ac:dyDescent="0.2">
      <c r="A93" s="12" t="s">
        <v>372</v>
      </c>
      <c r="B93" s="31" t="s">
        <v>418</v>
      </c>
      <c r="C93" s="12" t="s">
        <v>21</v>
      </c>
      <c r="D93" s="26" t="s">
        <v>17</v>
      </c>
      <c r="E93" s="12" t="s">
        <v>384</v>
      </c>
      <c r="F93" s="15"/>
      <c r="G93" s="21">
        <f>G94</f>
        <v>200000</v>
      </c>
      <c r="H93" s="21">
        <f t="shared" ref="H93:I93" si="31">H94</f>
        <v>350000</v>
      </c>
      <c r="I93" s="21">
        <f t="shared" si="31"/>
        <v>350000</v>
      </c>
    </row>
    <row r="94" spans="1:9" ht="31.5" customHeight="1" x14ac:dyDescent="0.2">
      <c r="A94" s="12" t="s">
        <v>164</v>
      </c>
      <c r="B94" s="31" t="s">
        <v>359</v>
      </c>
      <c r="C94" s="12" t="s">
        <v>21</v>
      </c>
      <c r="D94" s="26" t="s">
        <v>17</v>
      </c>
      <c r="E94" s="12" t="s">
        <v>384</v>
      </c>
      <c r="F94" s="15" t="s">
        <v>1</v>
      </c>
      <c r="G94" s="21">
        <v>200000</v>
      </c>
      <c r="H94" s="21">
        <v>350000</v>
      </c>
      <c r="I94" s="21">
        <v>350000</v>
      </c>
    </row>
    <row r="95" spans="1:9" ht="21.75" customHeight="1" x14ac:dyDescent="0.2">
      <c r="A95" s="12" t="s">
        <v>80</v>
      </c>
      <c r="B95" s="31" t="s">
        <v>446</v>
      </c>
      <c r="C95" s="12" t="s">
        <v>21</v>
      </c>
      <c r="D95" s="26" t="s">
        <v>17</v>
      </c>
      <c r="E95" s="12" t="s">
        <v>509</v>
      </c>
      <c r="F95" s="15"/>
      <c r="G95" s="21">
        <f>G96</f>
        <v>1356500</v>
      </c>
      <c r="H95" s="21">
        <f t="shared" ref="H95:I95" si="32">H96</f>
        <v>50000</v>
      </c>
      <c r="I95" s="21">
        <f t="shared" si="32"/>
        <v>50000</v>
      </c>
    </row>
    <row r="96" spans="1:9" ht="126" customHeight="1" x14ac:dyDescent="0.2">
      <c r="A96" s="12" t="s">
        <v>81</v>
      </c>
      <c r="B96" s="37" t="s">
        <v>510</v>
      </c>
      <c r="C96" s="12" t="s">
        <v>21</v>
      </c>
      <c r="D96" s="26" t="s">
        <v>17</v>
      </c>
      <c r="E96" s="12" t="s">
        <v>509</v>
      </c>
      <c r="F96" s="15"/>
      <c r="G96" s="21">
        <f>G97</f>
        <v>1356500</v>
      </c>
      <c r="H96" s="21">
        <f t="shared" ref="H96:I96" si="33">H97</f>
        <v>50000</v>
      </c>
      <c r="I96" s="21">
        <f t="shared" si="33"/>
        <v>50000</v>
      </c>
    </row>
    <row r="97" spans="1:9" ht="31.5" customHeight="1" x14ac:dyDescent="0.2">
      <c r="A97" s="12" t="s">
        <v>165</v>
      </c>
      <c r="B97" s="31" t="s">
        <v>359</v>
      </c>
      <c r="C97" s="12" t="s">
        <v>21</v>
      </c>
      <c r="D97" s="26" t="s">
        <v>17</v>
      </c>
      <c r="E97" s="12" t="s">
        <v>509</v>
      </c>
      <c r="F97" s="15" t="s">
        <v>1</v>
      </c>
      <c r="G97" s="21">
        <v>1356500</v>
      </c>
      <c r="H97" s="21">
        <v>50000</v>
      </c>
      <c r="I97" s="21">
        <v>50000</v>
      </c>
    </row>
    <row r="98" spans="1:9" ht="15" x14ac:dyDescent="0.2">
      <c r="A98" s="12" t="s">
        <v>293</v>
      </c>
      <c r="B98" s="124" t="s">
        <v>83</v>
      </c>
      <c r="C98" s="17" t="s">
        <v>21</v>
      </c>
      <c r="D98" s="58" t="s">
        <v>84</v>
      </c>
      <c r="E98" s="59"/>
      <c r="F98" s="60"/>
      <c r="G98" s="20">
        <f>G99+G127+G147+G186</f>
        <v>82952354.479999989</v>
      </c>
      <c r="H98" s="20">
        <f>H99+H127+H147+H186</f>
        <v>80815431.930000007</v>
      </c>
      <c r="I98" s="20">
        <f>I99+I127+I147+I186</f>
        <v>20719004</v>
      </c>
    </row>
    <row r="99" spans="1:9" ht="15" x14ac:dyDescent="0.2">
      <c r="A99" s="12" t="s">
        <v>294</v>
      </c>
      <c r="B99" s="36" t="s">
        <v>20</v>
      </c>
      <c r="C99" s="17" t="s">
        <v>21</v>
      </c>
      <c r="D99" s="58" t="s">
        <v>19</v>
      </c>
      <c r="E99" s="66"/>
      <c r="F99" s="17"/>
      <c r="G99" s="20">
        <f>G100</f>
        <v>63209886.609999999</v>
      </c>
      <c r="H99" s="20">
        <f t="shared" ref="H99:I99" si="34">H100</f>
        <v>61891019.829999998</v>
      </c>
      <c r="I99" s="20">
        <f t="shared" si="34"/>
        <v>1450000</v>
      </c>
    </row>
    <row r="100" spans="1:9" ht="36" customHeight="1" x14ac:dyDescent="0.2">
      <c r="A100" s="12" t="s">
        <v>166</v>
      </c>
      <c r="B100" s="52" t="s">
        <v>178</v>
      </c>
      <c r="C100" s="12" t="s">
        <v>21</v>
      </c>
      <c r="D100" s="61" t="s">
        <v>19</v>
      </c>
      <c r="E100" s="67" t="s">
        <v>182</v>
      </c>
      <c r="F100" s="46"/>
      <c r="G100" s="47">
        <f>G101+G108</f>
        <v>63209886.609999999</v>
      </c>
      <c r="H100" s="47">
        <f t="shared" ref="H100:I100" si="35">H101+H108</f>
        <v>61891019.829999998</v>
      </c>
      <c r="I100" s="47">
        <f t="shared" si="35"/>
        <v>1450000</v>
      </c>
    </row>
    <row r="101" spans="1:9" ht="45" customHeight="1" x14ac:dyDescent="0.2">
      <c r="A101" s="12" t="s">
        <v>82</v>
      </c>
      <c r="B101" s="52" t="s">
        <v>197</v>
      </c>
      <c r="C101" s="12" t="s">
        <v>21</v>
      </c>
      <c r="D101" s="61" t="s">
        <v>19</v>
      </c>
      <c r="E101" s="67" t="s">
        <v>222</v>
      </c>
      <c r="F101" s="46"/>
      <c r="G101" s="47">
        <f>G102+G105</f>
        <v>201368</v>
      </c>
      <c r="H101" s="47">
        <f t="shared" ref="H101:I101" si="36">H102+H105</f>
        <v>250000</v>
      </c>
      <c r="I101" s="47">
        <f t="shared" si="36"/>
        <v>250000</v>
      </c>
    </row>
    <row r="102" spans="1:9" ht="30" x14ac:dyDescent="0.2">
      <c r="A102" s="12" t="s">
        <v>85</v>
      </c>
      <c r="B102" s="31" t="s">
        <v>198</v>
      </c>
      <c r="C102" s="12" t="s">
        <v>21</v>
      </c>
      <c r="D102" s="26" t="s">
        <v>19</v>
      </c>
      <c r="E102" s="30" t="s">
        <v>223</v>
      </c>
      <c r="F102" s="12"/>
      <c r="G102" s="21">
        <f>G103</f>
        <v>100000</v>
      </c>
      <c r="H102" s="21">
        <f t="shared" ref="H102:I103" si="37">H103</f>
        <v>100000</v>
      </c>
      <c r="I102" s="21">
        <f t="shared" si="37"/>
        <v>100000</v>
      </c>
    </row>
    <row r="103" spans="1:9" ht="96" customHeight="1" x14ac:dyDescent="0.2">
      <c r="A103" s="12" t="s">
        <v>86</v>
      </c>
      <c r="B103" s="125" t="s">
        <v>419</v>
      </c>
      <c r="C103" s="12" t="s">
        <v>21</v>
      </c>
      <c r="D103" s="26" t="s">
        <v>19</v>
      </c>
      <c r="E103" s="13" t="s">
        <v>225</v>
      </c>
      <c r="F103" s="12"/>
      <c r="G103" s="21">
        <f>G104</f>
        <v>100000</v>
      </c>
      <c r="H103" s="21">
        <f t="shared" si="37"/>
        <v>100000</v>
      </c>
      <c r="I103" s="21">
        <f t="shared" si="37"/>
        <v>100000</v>
      </c>
    </row>
    <row r="104" spans="1:9" ht="30" x14ac:dyDescent="0.2">
      <c r="A104" s="12" t="s">
        <v>87</v>
      </c>
      <c r="B104" s="109" t="s">
        <v>357</v>
      </c>
      <c r="C104" s="12" t="s">
        <v>21</v>
      </c>
      <c r="D104" s="26" t="s">
        <v>19</v>
      </c>
      <c r="E104" s="13" t="s">
        <v>225</v>
      </c>
      <c r="F104" s="12" t="s">
        <v>1</v>
      </c>
      <c r="G104" s="21">
        <v>100000</v>
      </c>
      <c r="H104" s="21">
        <v>100000</v>
      </c>
      <c r="I104" s="21">
        <v>100000</v>
      </c>
    </row>
    <row r="105" spans="1:9" ht="45" x14ac:dyDescent="0.2">
      <c r="A105" s="12" t="s">
        <v>280</v>
      </c>
      <c r="B105" s="31" t="s">
        <v>307</v>
      </c>
      <c r="C105" s="12" t="s">
        <v>21</v>
      </c>
      <c r="D105" s="26" t="s">
        <v>19</v>
      </c>
      <c r="E105" s="30" t="s">
        <v>309</v>
      </c>
      <c r="F105" s="12"/>
      <c r="G105" s="21">
        <f>G106</f>
        <v>101368</v>
      </c>
      <c r="H105" s="21">
        <f t="shared" ref="H105:I106" si="38">H106</f>
        <v>150000</v>
      </c>
      <c r="I105" s="21">
        <f t="shared" si="38"/>
        <v>150000</v>
      </c>
    </row>
    <row r="106" spans="1:9" ht="90" x14ac:dyDescent="0.2">
      <c r="A106" s="12" t="s">
        <v>281</v>
      </c>
      <c r="B106" s="31" t="s">
        <v>420</v>
      </c>
      <c r="C106" s="12" t="s">
        <v>21</v>
      </c>
      <c r="D106" s="26" t="s">
        <v>19</v>
      </c>
      <c r="E106" s="13" t="s">
        <v>308</v>
      </c>
      <c r="F106" s="12"/>
      <c r="G106" s="21">
        <f>G107</f>
        <v>101368</v>
      </c>
      <c r="H106" s="21">
        <f t="shared" si="38"/>
        <v>150000</v>
      </c>
      <c r="I106" s="21">
        <f t="shared" si="38"/>
        <v>150000</v>
      </c>
    </row>
    <row r="107" spans="1:9" ht="30" x14ac:dyDescent="0.2">
      <c r="A107" s="12" t="s">
        <v>88</v>
      </c>
      <c r="B107" s="109" t="s">
        <v>357</v>
      </c>
      <c r="C107" s="12" t="s">
        <v>21</v>
      </c>
      <c r="D107" s="26" t="s">
        <v>19</v>
      </c>
      <c r="E107" s="13" t="s">
        <v>308</v>
      </c>
      <c r="F107" s="12" t="s">
        <v>1</v>
      </c>
      <c r="G107" s="21">
        <v>101368</v>
      </c>
      <c r="H107" s="21">
        <v>150000</v>
      </c>
      <c r="I107" s="21">
        <v>150000</v>
      </c>
    </row>
    <row r="108" spans="1:9" ht="30" x14ac:dyDescent="0.2">
      <c r="A108" s="12" t="s">
        <v>89</v>
      </c>
      <c r="B108" s="52" t="s">
        <v>199</v>
      </c>
      <c r="C108" s="12" t="s">
        <v>21</v>
      </c>
      <c r="D108" s="61" t="s">
        <v>19</v>
      </c>
      <c r="E108" s="67" t="s">
        <v>226</v>
      </c>
      <c r="F108" s="46"/>
      <c r="G108" s="47">
        <f>G109+G114+G117</f>
        <v>63008518.609999999</v>
      </c>
      <c r="H108" s="47">
        <f t="shared" ref="H108:I108" si="39">H109+H114+H117</f>
        <v>61641019.829999998</v>
      </c>
      <c r="I108" s="47">
        <f t="shared" si="39"/>
        <v>1200000</v>
      </c>
    </row>
    <row r="109" spans="1:9" ht="30" x14ac:dyDescent="0.2">
      <c r="A109" s="16" t="s">
        <v>167</v>
      </c>
      <c r="B109" s="37" t="s">
        <v>200</v>
      </c>
      <c r="C109" s="12" t="s">
        <v>21</v>
      </c>
      <c r="D109" s="26" t="s">
        <v>19</v>
      </c>
      <c r="E109" s="30" t="s">
        <v>227</v>
      </c>
      <c r="F109" s="12"/>
      <c r="G109" s="21">
        <f>G110+G112</f>
        <v>105000</v>
      </c>
      <c r="H109" s="21">
        <f t="shared" ref="H109:I109" si="40">H110+H112</f>
        <v>200000</v>
      </c>
      <c r="I109" s="21">
        <f t="shared" si="40"/>
        <v>200000</v>
      </c>
    </row>
    <row r="110" spans="1:9" ht="75" x14ac:dyDescent="0.2">
      <c r="A110" s="12" t="s">
        <v>90</v>
      </c>
      <c r="B110" s="31" t="s">
        <v>421</v>
      </c>
      <c r="C110" s="12" t="s">
        <v>21</v>
      </c>
      <c r="D110" s="26" t="s">
        <v>19</v>
      </c>
      <c r="E110" s="13" t="s">
        <v>228</v>
      </c>
      <c r="F110" s="12"/>
      <c r="G110" s="21">
        <f>G111</f>
        <v>5000</v>
      </c>
      <c r="H110" s="21">
        <f t="shared" ref="H110:I110" si="41">H111</f>
        <v>100000</v>
      </c>
      <c r="I110" s="21">
        <f t="shared" si="41"/>
        <v>100000</v>
      </c>
    </row>
    <row r="111" spans="1:9" ht="30" x14ac:dyDescent="0.2">
      <c r="A111" s="12" t="s">
        <v>91</v>
      </c>
      <c r="B111" s="109" t="s">
        <v>357</v>
      </c>
      <c r="C111" s="12" t="s">
        <v>21</v>
      </c>
      <c r="D111" s="26" t="s">
        <v>19</v>
      </c>
      <c r="E111" s="13" t="s">
        <v>228</v>
      </c>
      <c r="F111" s="12" t="s">
        <v>1</v>
      </c>
      <c r="G111" s="21">
        <v>5000</v>
      </c>
      <c r="H111" s="21">
        <v>100000</v>
      </c>
      <c r="I111" s="21">
        <v>100000</v>
      </c>
    </row>
    <row r="112" spans="1:9" ht="75" x14ac:dyDescent="0.2">
      <c r="A112" s="16" t="s">
        <v>168</v>
      </c>
      <c r="B112" s="109" t="s">
        <v>422</v>
      </c>
      <c r="C112" s="12" t="s">
        <v>21</v>
      </c>
      <c r="D112" s="26" t="s">
        <v>19</v>
      </c>
      <c r="E112" s="12" t="s">
        <v>404</v>
      </c>
      <c r="F112" s="13"/>
      <c r="G112" s="21">
        <f>G113</f>
        <v>100000</v>
      </c>
      <c r="H112" s="21">
        <f>H113</f>
        <v>100000</v>
      </c>
      <c r="I112" s="21">
        <f>I113</f>
        <v>100000</v>
      </c>
    </row>
    <row r="113" spans="1:9" ht="30" x14ac:dyDescent="0.2">
      <c r="A113" s="12" t="s">
        <v>92</v>
      </c>
      <c r="B113" s="109" t="s">
        <v>357</v>
      </c>
      <c r="C113" s="12" t="s">
        <v>21</v>
      </c>
      <c r="D113" s="26" t="s">
        <v>19</v>
      </c>
      <c r="E113" s="12" t="s">
        <v>404</v>
      </c>
      <c r="F113" s="13" t="s">
        <v>1</v>
      </c>
      <c r="G113" s="21">
        <v>100000</v>
      </c>
      <c r="H113" s="21">
        <v>100000</v>
      </c>
      <c r="I113" s="21">
        <v>100000</v>
      </c>
    </row>
    <row r="114" spans="1:9" ht="30" x14ac:dyDescent="0.2">
      <c r="A114" s="12" t="s">
        <v>99</v>
      </c>
      <c r="B114" s="31" t="s">
        <v>452</v>
      </c>
      <c r="C114" s="12" t="s">
        <v>21</v>
      </c>
      <c r="D114" s="26" t="s">
        <v>19</v>
      </c>
      <c r="E114" s="30" t="s">
        <v>453</v>
      </c>
      <c r="F114" s="46"/>
      <c r="G114" s="21">
        <f>G115</f>
        <v>100000</v>
      </c>
      <c r="H114" s="21">
        <f t="shared" ref="H114:H115" si="42">H115</f>
        <v>100000</v>
      </c>
      <c r="I114" s="21">
        <f t="shared" ref="I114:I115" si="43">I115</f>
        <v>100000</v>
      </c>
    </row>
    <row r="115" spans="1:9" ht="105" x14ac:dyDescent="0.2">
      <c r="A115" s="12" t="s">
        <v>334</v>
      </c>
      <c r="B115" s="42" t="s">
        <v>454</v>
      </c>
      <c r="C115" s="12" t="s">
        <v>21</v>
      </c>
      <c r="D115" s="26" t="s">
        <v>19</v>
      </c>
      <c r="E115" s="30" t="s">
        <v>455</v>
      </c>
      <c r="F115" s="12"/>
      <c r="G115" s="21">
        <f>G116</f>
        <v>100000</v>
      </c>
      <c r="H115" s="21">
        <f t="shared" si="42"/>
        <v>100000</v>
      </c>
      <c r="I115" s="21">
        <f t="shared" si="43"/>
        <v>100000</v>
      </c>
    </row>
    <row r="116" spans="1:9" ht="30" x14ac:dyDescent="0.2">
      <c r="A116" s="12" t="s">
        <v>335</v>
      </c>
      <c r="B116" s="109" t="s">
        <v>357</v>
      </c>
      <c r="C116" s="12" t="s">
        <v>21</v>
      </c>
      <c r="D116" s="26" t="s">
        <v>19</v>
      </c>
      <c r="E116" s="30" t="s">
        <v>455</v>
      </c>
      <c r="F116" s="12" t="s">
        <v>1</v>
      </c>
      <c r="G116" s="21">
        <v>100000</v>
      </c>
      <c r="H116" s="21">
        <v>100000</v>
      </c>
      <c r="I116" s="21">
        <v>100000</v>
      </c>
    </row>
    <row r="117" spans="1:9" ht="45" x14ac:dyDescent="0.2">
      <c r="A117" s="12" t="s">
        <v>336</v>
      </c>
      <c r="B117" s="31" t="s">
        <v>403</v>
      </c>
      <c r="C117" s="12" t="s">
        <v>21</v>
      </c>
      <c r="D117" s="26" t="s">
        <v>19</v>
      </c>
      <c r="E117" s="101" t="s">
        <v>402</v>
      </c>
      <c r="F117" s="13"/>
      <c r="G117" s="21">
        <f>G118+G121+G124</f>
        <v>62803518.609999999</v>
      </c>
      <c r="H117" s="21">
        <f t="shared" ref="H117:I117" si="44">H118+H121+H124</f>
        <v>61341019.829999998</v>
      </c>
      <c r="I117" s="21">
        <f t="shared" si="44"/>
        <v>900000</v>
      </c>
    </row>
    <row r="118" spans="1:9" ht="120" x14ac:dyDescent="0.2">
      <c r="A118" s="14" t="s">
        <v>337</v>
      </c>
      <c r="B118" s="31" t="s">
        <v>481</v>
      </c>
      <c r="C118" s="12" t="s">
        <v>21</v>
      </c>
      <c r="D118" s="26" t="s">
        <v>19</v>
      </c>
      <c r="E118" s="101" t="s">
        <v>483</v>
      </c>
      <c r="F118" s="13"/>
      <c r="G118" s="21">
        <f>G119+G120</f>
        <v>43647425.030000001</v>
      </c>
      <c r="H118" s="21">
        <f t="shared" ref="H118:I118" si="45">H119+H120</f>
        <v>39275300</v>
      </c>
      <c r="I118" s="21">
        <f t="shared" si="45"/>
        <v>0</v>
      </c>
    </row>
    <row r="119" spans="1:9" ht="15" x14ac:dyDescent="0.2">
      <c r="A119" s="12" t="s">
        <v>338</v>
      </c>
      <c r="B119" s="31" t="s">
        <v>365</v>
      </c>
      <c r="C119" s="12" t="s">
        <v>21</v>
      </c>
      <c r="D119" s="26" t="s">
        <v>19</v>
      </c>
      <c r="E119" s="101" t="s">
        <v>483</v>
      </c>
      <c r="F119" s="13" t="s">
        <v>366</v>
      </c>
      <c r="G119" s="21">
        <v>15832468.390000001</v>
      </c>
      <c r="H119" s="21">
        <v>39275300</v>
      </c>
      <c r="I119" s="21">
        <v>0</v>
      </c>
    </row>
    <row r="120" spans="1:9" ht="15" x14ac:dyDescent="0.2">
      <c r="A120" s="12" t="s">
        <v>339</v>
      </c>
      <c r="B120" s="31" t="s">
        <v>3</v>
      </c>
      <c r="C120" s="12" t="s">
        <v>21</v>
      </c>
      <c r="D120" s="26" t="s">
        <v>19</v>
      </c>
      <c r="E120" s="101" t="s">
        <v>483</v>
      </c>
      <c r="F120" s="13" t="s">
        <v>2</v>
      </c>
      <c r="G120" s="21">
        <v>27814956.640000001</v>
      </c>
      <c r="H120" s="21">
        <v>0</v>
      </c>
      <c r="I120" s="21">
        <v>0</v>
      </c>
    </row>
    <row r="121" spans="1:9" ht="90" x14ac:dyDescent="0.2">
      <c r="A121" s="12" t="s">
        <v>340</v>
      </c>
      <c r="B121" s="31" t="s">
        <v>482</v>
      </c>
      <c r="C121" s="12" t="s">
        <v>21</v>
      </c>
      <c r="D121" s="26" t="s">
        <v>19</v>
      </c>
      <c r="E121" s="101" t="s">
        <v>484</v>
      </c>
      <c r="F121" s="13"/>
      <c r="G121" s="21">
        <f>G122+G123</f>
        <v>17234361.869999997</v>
      </c>
      <c r="H121" s="21">
        <f t="shared" ref="H121:I121" si="46">H122+H123</f>
        <v>21165719.829999998</v>
      </c>
      <c r="I121" s="21">
        <f t="shared" si="46"/>
        <v>0</v>
      </c>
    </row>
    <row r="122" spans="1:9" ht="15" x14ac:dyDescent="0.2">
      <c r="A122" s="14" t="s">
        <v>6</v>
      </c>
      <c r="B122" s="31" t="s">
        <v>365</v>
      </c>
      <c r="C122" s="12" t="s">
        <v>21</v>
      </c>
      <c r="D122" s="26" t="s">
        <v>19</v>
      </c>
      <c r="E122" s="101" t="s">
        <v>484</v>
      </c>
      <c r="F122" s="13" t="s">
        <v>366</v>
      </c>
      <c r="G122" s="21">
        <v>6922834</v>
      </c>
      <c r="H122" s="21">
        <v>21165719.829999998</v>
      </c>
      <c r="I122" s="21">
        <v>0</v>
      </c>
    </row>
    <row r="123" spans="1:9" ht="15" x14ac:dyDescent="0.2">
      <c r="A123" s="16" t="s">
        <v>341</v>
      </c>
      <c r="B123" s="31" t="s">
        <v>3</v>
      </c>
      <c r="C123" s="12" t="s">
        <v>21</v>
      </c>
      <c r="D123" s="26" t="s">
        <v>19</v>
      </c>
      <c r="E123" s="101" t="s">
        <v>484</v>
      </c>
      <c r="F123" s="13" t="s">
        <v>2</v>
      </c>
      <c r="G123" s="21">
        <v>10311527.869999999</v>
      </c>
      <c r="H123" s="21">
        <v>0</v>
      </c>
      <c r="I123" s="21">
        <v>0</v>
      </c>
    </row>
    <row r="124" spans="1:9" ht="90" x14ac:dyDescent="0.2">
      <c r="A124" s="12" t="s">
        <v>342</v>
      </c>
      <c r="B124" s="31" t="s">
        <v>423</v>
      </c>
      <c r="C124" s="12" t="s">
        <v>21</v>
      </c>
      <c r="D124" s="26" t="s">
        <v>19</v>
      </c>
      <c r="E124" s="101" t="s">
        <v>447</v>
      </c>
      <c r="F124" s="13"/>
      <c r="G124" s="21">
        <f>G125+G126</f>
        <v>1921731.71</v>
      </c>
      <c r="H124" s="21">
        <f t="shared" ref="H124:I124" si="47">H125+H126</f>
        <v>900000</v>
      </c>
      <c r="I124" s="21">
        <f t="shared" si="47"/>
        <v>900000</v>
      </c>
    </row>
    <row r="125" spans="1:9" ht="15" x14ac:dyDescent="0.2">
      <c r="A125" s="12" t="s">
        <v>343</v>
      </c>
      <c r="B125" s="31" t="s">
        <v>365</v>
      </c>
      <c r="C125" s="12" t="s">
        <v>21</v>
      </c>
      <c r="D125" s="26" t="s">
        <v>19</v>
      </c>
      <c r="E125" s="101" t="s">
        <v>447</v>
      </c>
      <c r="F125" s="13" t="s">
        <v>366</v>
      </c>
      <c r="G125" s="21">
        <v>0</v>
      </c>
      <c r="H125" s="21">
        <v>900000</v>
      </c>
      <c r="I125" s="21">
        <v>900000</v>
      </c>
    </row>
    <row r="126" spans="1:9" ht="15" x14ac:dyDescent="0.2">
      <c r="A126" s="14" t="s">
        <v>100</v>
      </c>
      <c r="B126" s="31" t="s">
        <v>3</v>
      </c>
      <c r="C126" s="12" t="s">
        <v>21</v>
      </c>
      <c r="D126" s="26" t="s">
        <v>19</v>
      </c>
      <c r="E126" s="101" t="s">
        <v>447</v>
      </c>
      <c r="F126" s="13" t="s">
        <v>2</v>
      </c>
      <c r="G126" s="148">
        <v>1921731.71</v>
      </c>
      <c r="H126" s="21">
        <v>0</v>
      </c>
      <c r="I126" s="21">
        <v>0</v>
      </c>
    </row>
    <row r="127" spans="1:9" ht="15" x14ac:dyDescent="0.2">
      <c r="A127" s="16" t="s">
        <v>101</v>
      </c>
      <c r="B127" s="36" t="s">
        <v>94</v>
      </c>
      <c r="C127" s="17" t="s">
        <v>21</v>
      </c>
      <c r="D127" s="18" t="s">
        <v>93</v>
      </c>
      <c r="E127" s="17"/>
      <c r="F127" s="58"/>
      <c r="G127" s="20">
        <f>G128</f>
        <v>1028000</v>
      </c>
      <c r="H127" s="20">
        <f t="shared" ref="H127:I127" si="48">H128</f>
        <v>1050000</v>
      </c>
      <c r="I127" s="20">
        <f t="shared" si="48"/>
        <v>1050000</v>
      </c>
    </row>
    <row r="128" spans="1:9" ht="36" customHeight="1" x14ac:dyDescent="0.2">
      <c r="A128" s="12" t="s">
        <v>295</v>
      </c>
      <c r="B128" s="52" t="s">
        <v>178</v>
      </c>
      <c r="C128" s="46" t="s">
        <v>21</v>
      </c>
      <c r="D128" s="46" t="s">
        <v>93</v>
      </c>
      <c r="E128" s="45" t="s">
        <v>182</v>
      </c>
      <c r="F128" s="46"/>
      <c r="G128" s="47">
        <f>G129+G141</f>
        <v>1028000</v>
      </c>
      <c r="H128" s="47">
        <f>H129+H141</f>
        <v>1050000</v>
      </c>
      <c r="I128" s="47">
        <f>I129+I141</f>
        <v>1050000</v>
      </c>
    </row>
    <row r="129" spans="1:9" ht="33.75" customHeight="1" x14ac:dyDescent="0.2">
      <c r="A129" s="12" t="s">
        <v>296</v>
      </c>
      <c r="B129" s="39" t="s">
        <v>197</v>
      </c>
      <c r="C129" s="46" t="s">
        <v>21</v>
      </c>
      <c r="D129" s="46" t="s">
        <v>93</v>
      </c>
      <c r="E129" s="68" t="s">
        <v>222</v>
      </c>
      <c r="F129" s="45"/>
      <c r="G129" s="47">
        <f>G133+G138+G130</f>
        <v>650000</v>
      </c>
      <c r="H129" s="47">
        <f>H133+H138+H130</f>
        <v>550000</v>
      </c>
      <c r="I129" s="47">
        <f>I133+I138+I130</f>
        <v>550000</v>
      </c>
    </row>
    <row r="130" spans="1:9" ht="43.5" customHeight="1" x14ac:dyDescent="0.2">
      <c r="A130" s="16" t="s">
        <v>297</v>
      </c>
      <c r="B130" s="28" t="s">
        <v>389</v>
      </c>
      <c r="C130" s="12" t="s">
        <v>21</v>
      </c>
      <c r="D130" s="12" t="s">
        <v>93</v>
      </c>
      <c r="E130" s="15" t="s">
        <v>390</v>
      </c>
      <c r="F130" s="13"/>
      <c r="G130" s="21">
        <f>G131</f>
        <v>450000</v>
      </c>
      <c r="H130" s="21">
        <f t="shared" ref="H130:I131" si="49">H131</f>
        <v>300000</v>
      </c>
      <c r="I130" s="21">
        <f t="shared" si="49"/>
        <v>300000</v>
      </c>
    </row>
    <row r="131" spans="1:9" ht="95.25" customHeight="1" x14ac:dyDescent="0.2">
      <c r="A131" s="12" t="s">
        <v>298</v>
      </c>
      <c r="B131" s="28" t="s">
        <v>424</v>
      </c>
      <c r="C131" s="12" t="s">
        <v>21</v>
      </c>
      <c r="D131" s="12" t="s">
        <v>93</v>
      </c>
      <c r="E131" s="15" t="s">
        <v>391</v>
      </c>
      <c r="F131" s="13"/>
      <c r="G131" s="21">
        <f>G132</f>
        <v>450000</v>
      </c>
      <c r="H131" s="21">
        <f t="shared" si="49"/>
        <v>300000</v>
      </c>
      <c r="I131" s="21">
        <f t="shared" si="49"/>
        <v>300000</v>
      </c>
    </row>
    <row r="132" spans="1:9" ht="22.5" customHeight="1" x14ac:dyDescent="0.2">
      <c r="A132" s="12" t="s">
        <v>102</v>
      </c>
      <c r="B132" s="109" t="s">
        <v>365</v>
      </c>
      <c r="C132" s="12" t="s">
        <v>21</v>
      </c>
      <c r="D132" s="12" t="s">
        <v>93</v>
      </c>
      <c r="E132" s="15" t="s">
        <v>391</v>
      </c>
      <c r="F132" s="13" t="s">
        <v>366</v>
      </c>
      <c r="G132" s="21">
        <v>450000</v>
      </c>
      <c r="H132" s="21">
        <v>300000</v>
      </c>
      <c r="I132" s="21">
        <v>300000</v>
      </c>
    </row>
    <row r="133" spans="1:9" ht="30" x14ac:dyDescent="0.2">
      <c r="A133" s="16" t="s">
        <v>103</v>
      </c>
      <c r="B133" s="28" t="s">
        <v>198</v>
      </c>
      <c r="C133" s="12" t="s">
        <v>21</v>
      </c>
      <c r="D133" s="12" t="s">
        <v>93</v>
      </c>
      <c r="E133" s="15" t="s">
        <v>223</v>
      </c>
      <c r="F133" s="13"/>
      <c r="G133" s="21">
        <f>G134+G136</f>
        <v>150000</v>
      </c>
      <c r="H133" s="21">
        <f t="shared" ref="H133:I133" si="50">H134+H136</f>
        <v>200000</v>
      </c>
      <c r="I133" s="21">
        <f t="shared" si="50"/>
        <v>200000</v>
      </c>
    </row>
    <row r="134" spans="1:9" ht="75" customHeight="1" x14ac:dyDescent="0.2">
      <c r="A134" s="12" t="s">
        <v>512</v>
      </c>
      <c r="B134" s="28" t="s">
        <v>425</v>
      </c>
      <c r="C134" s="12" t="s">
        <v>21</v>
      </c>
      <c r="D134" s="12" t="s">
        <v>93</v>
      </c>
      <c r="E134" s="12" t="s">
        <v>229</v>
      </c>
      <c r="F134" s="13"/>
      <c r="G134" s="21">
        <f>G135</f>
        <v>150000</v>
      </c>
      <c r="H134" s="21">
        <f t="shared" ref="H134:I134" si="51">H135</f>
        <v>150000</v>
      </c>
      <c r="I134" s="21">
        <f t="shared" si="51"/>
        <v>150000</v>
      </c>
    </row>
    <row r="135" spans="1:9" ht="30" x14ac:dyDescent="0.2">
      <c r="A135" s="16" t="s">
        <v>513</v>
      </c>
      <c r="B135" s="109" t="s">
        <v>357</v>
      </c>
      <c r="C135" s="12" t="s">
        <v>21</v>
      </c>
      <c r="D135" s="12" t="s">
        <v>93</v>
      </c>
      <c r="E135" s="12" t="s">
        <v>229</v>
      </c>
      <c r="F135" s="13" t="s">
        <v>1</v>
      </c>
      <c r="G135" s="21">
        <v>150000</v>
      </c>
      <c r="H135" s="21">
        <v>150000</v>
      </c>
      <c r="I135" s="21">
        <v>150000</v>
      </c>
    </row>
    <row r="136" spans="1:9" ht="75" x14ac:dyDescent="0.2">
      <c r="A136" s="12" t="s">
        <v>104</v>
      </c>
      <c r="B136" s="98" t="s">
        <v>517</v>
      </c>
      <c r="C136" s="12" t="s">
        <v>21</v>
      </c>
      <c r="D136" s="12" t="s">
        <v>93</v>
      </c>
      <c r="E136" s="101" t="s">
        <v>518</v>
      </c>
      <c r="F136" s="13"/>
      <c r="G136" s="21">
        <f>G137</f>
        <v>0</v>
      </c>
      <c r="H136" s="21">
        <f t="shared" ref="H136:I136" si="52">H137</f>
        <v>50000</v>
      </c>
      <c r="I136" s="21">
        <f t="shared" si="52"/>
        <v>50000</v>
      </c>
    </row>
    <row r="137" spans="1:9" ht="30" x14ac:dyDescent="0.2">
      <c r="A137" s="12" t="s">
        <v>299</v>
      </c>
      <c r="B137" s="109" t="s">
        <v>357</v>
      </c>
      <c r="C137" s="12" t="s">
        <v>21</v>
      </c>
      <c r="D137" s="12" t="s">
        <v>93</v>
      </c>
      <c r="E137" s="101" t="s">
        <v>518</v>
      </c>
      <c r="F137" s="13" t="s">
        <v>1</v>
      </c>
      <c r="G137" s="21">
        <v>0</v>
      </c>
      <c r="H137" s="21">
        <v>50000</v>
      </c>
      <c r="I137" s="21">
        <v>50000</v>
      </c>
    </row>
    <row r="138" spans="1:9" ht="45" x14ac:dyDescent="0.2">
      <c r="A138" s="12" t="s">
        <v>105</v>
      </c>
      <c r="B138" s="57" t="s">
        <v>307</v>
      </c>
      <c r="C138" s="12" t="s">
        <v>21</v>
      </c>
      <c r="D138" s="12" t="s">
        <v>93</v>
      </c>
      <c r="E138" s="13" t="s">
        <v>309</v>
      </c>
      <c r="F138" s="12"/>
      <c r="G138" s="21">
        <f>G139</f>
        <v>50000</v>
      </c>
      <c r="H138" s="21">
        <f>H139</f>
        <v>50000</v>
      </c>
      <c r="I138" s="21">
        <f>I139</f>
        <v>50000</v>
      </c>
    </row>
    <row r="139" spans="1:9" ht="75" x14ac:dyDescent="0.2">
      <c r="A139" s="16" t="s">
        <v>169</v>
      </c>
      <c r="B139" s="57" t="s">
        <v>426</v>
      </c>
      <c r="C139" s="12" t="s">
        <v>21</v>
      </c>
      <c r="D139" s="12" t="s">
        <v>93</v>
      </c>
      <c r="E139" s="13" t="s">
        <v>310</v>
      </c>
      <c r="F139" s="12"/>
      <c r="G139" s="29">
        <f>G140</f>
        <v>50000</v>
      </c>
      <c r="H139" s="29">
        <f t="shared" ref="H139:I139" si="53">H140</f>
        <v>50000</v>
      </c>
      <c r="I139" s="29">
        <f t="shared" si="53"/>
        <v>50000</v>
      </c>
    </row>
    <row r="140" spans="1:9" ht="30" x14ac:dyDescent="0.2">
      <c r="A140" s="12" t="s">
        <v>106</v>
      </c>
      <c r="B140" s="109" t="s">
        <v>357</v>
      </c>
      <c r="C140" s="12" t="s">
        <v>21</v>
      </c>
      <c r="D140" s="12" t="s">
        <v>93</v>
      </c>
      <c r="E140" s="13" t="s">
        <v>310</v>
      </c>
      <c r="F140" s="12" t="s">
        <v>1</v>
      </c>
      <c r="G140" s="21">
        <v>50000</v>
      </c>
      <c r="H140" s="21">
        <v>50000</v>
      </c>
      <c r="I140" s="21">
        <v>50000</v>
      </c>
    </row>
    <row r="141" spans="1:9" ht="45" x14ac:dyDescent="0.2">
      <c r="A141" s="12" t="s">
        <v>107</v>
      </c>
      <c r="B141" s="126" t="s">
        <v>50</v>
      </c>
      <c r="C141" s="12" t="s">
        <v>21</v>
      </c>
      <c r="D141" s="61" t="s">
        <v>93</v>
      </c>
      <c r="E141" s="45" t="s">
        <v>183</v>
      </c>
      <c r="F141" s="46"/>
      <c r="G141" s="48">
        <f>G142+G143</f>
        <v>378000</v>
      </c>
      <c r="H141" s="48">
        <f t="shared" ref="H141:I141" si="54">H142+H143</f>
        <v>500000</v>
      </c>
      <c r="I141" s="48">
        <f t="shared" si="54"/>
        <v>500000</v>
      </c>
    </row>
    <row r="142" spans="1:9" ht="45" x14ac:dyDescent="0.2">
      <c r="A142" s="12" t="s">
        <v>170</v>
      </c>
      <c r="B142" s="125" t="s">
        <v>201</v>
      </c>
      <c r="C142" s="12" t="s">
        <v>21</v>
      </c>
      <c r="D142" s="61" t="s">
        <v>93</v>
      </c>
      <c r="E142" s="13" t="s">
        <v>230</v>
      </c>
      <c r="F142" s="12"/>
      <c r="G142" s="21">
        <f>G145</f>
        <v>300000</v>
      </c>
      <c r="H142" s="21">
        <f t="shared" ref="H142:I142" si="55">H145</f>
        <v>450000</v>
      </c>
      <c r="I142" s="21">
        <f t="shared" si="55"/>
        <v>450000</v>
      </c>
    </row>
    <row r="143" spans="1:9" ht="90" x14ac:dyDescent="0.2">
      <c r="A143" s="16" t="s">
        <v>108</v>
      </c>
      <c r="B143" s="144" t="s">
        <v>463</v>
      </c>
      <c r="C143" s="12" t="s">
        <v>21</v>
      </c>
      <c r="D143" s="61" t="s">
        <v>93</v>
      </c>
      <c r="E143" s="13" t="s">
        <v>278</v>
      </c>
      <c r="F143" s="12"/>
      <c r="G143" s="21">
        <f>G144</f>
        <v>78000</v>
      </c>
      <c r="H143" s="21">
        <f t="shared" ref="H143:I143" si="56">H144</f>
        <v>50000</v>
      </c>
      <c r="I143" s="21">
        <f t="shared" si="56"/>
        <v>50000</v>
      </c>
    </row>
    <row r="144" spans="1:9" ht="30" x14ac:dyDescent="0.2">
      <c r="A144" s="12" t="s">
        <v>109</v>
      </c>
      <c r="B144" s="109" t="s">
        <v>357</v>
      </c>
      <c r="C144" s="12" t="s">
        <v>21</v>
      </c>
      <c r="D144" s="61" t="s">
        <v>93</v>
      </c>
      <c r="E144" s="13" t="s">
        <v>278</v>
      </c>
      <c r="F144" s="12" t="s">
        <v>1</v>
      </c>
      <c r="G144" s="21">
        <v>78000</v>
      </c>
      <c r="H144" s="21">
        <v>50000</v>
      </c>
      <c r="I144" s="21">
        <v>50000</v>
      </c>
    </row>
    <row r="145" spans="1:9" ht="90.75" customHeight="1" x14ac:dyDescent="0.2">
      <c r="A145" s="12" t="s">
        <v>171</v>
      </c>
      <c r="B145" s="42" t="s">
        <v>427</v>
      </c>
      <c r="C145" s="12" t="s">
        <v>21</v>
      </c>
      <c r="D145" s="26" t="s">
        <v>93</v>
      </c>
      <c r="E145" s="13" t="s">
        <v>231</v>
      </c>
      <c r="F145" s="12"/>
      <c r="G145" s="21">
        <f>G146</f>
        <v>300000</v>
      </c>
      <c r="H145" s="21">
        <f t="shared" ref="H145:I145" si="57">H146</f>
        <v>450000</v>
      </c>
      <c r="I145" s="21">
        <f t="shared" si="57"/>
        <v>450000</v>
      </c>
    </row>
    <row r="146" spans="1:9" ht="30" x14ac:dyDescent="0.2">
      <c r="A146" s="12" t="s">
        <v>300</v>
      </c>
      <c r="B146" s="109" t="s">
        <v>357</v>
      </c>
      <c r="C146" s="12" t="s">
        <v>21</v>
      </c>
      <c r="D146" s="26" t="s">
        <v>93</v>
      </c>
      <c r="E146" s="13" t="s">
        <v>231</v>
      </c>
      <c r="F146" s="12" t="s">
        <v>1</v>
      </c>
      <c r="G146" s="23">
        <v>300000</v>
      </c>
      <c r="H146" s="23">
        <v>450000</v>
      </c>
      <c r="I146" s="23">
        <v>450000</v>
      </c>
    </row>
    <row r="147" spans="1:9" ht="15" x14ac:dyDescent="0.2">
      <c r="A147" s="14" t="s">
        <v>110</v>
      </c>
      <c r="B147" s="36" t="s">
        <v>98</v>
      </c>
      <c r="C147" s="17" t="s">
        <v>21</v>
      </c>
      <c r="D147" s="58" t="s">
        <v>97</v>
      </c>
      <c r="E147" s="18"/>
      <c r="F147" s="17"/>
      <c r="G147" s="20">
        <f>G148+G178</f>
        <v>18714467.869999997</v>
      </c>
      <c r="H147" s="20">
        <f>H148+H178</f>
        <v>17824412.100000001</v>
      </c>
      <c r="I147" s="20">
        <f>I148+I178</f>
        <v>18169004</v>
      </c>
    </row>
    <row r="148" spans="1:9" ht="30" x14ac:dyDescent="0.2">
      <c r="A148" s="12" t="s">
        <v>344</v>
      </c>
      <c r="B148" s="52" t="s">
        <v>178</v>
      </c>
      <c r="C148" s="46" t="s">
        <v>21</v>
      </c>
      <c r="D148" s="61" t="s">
        <v>97</v>
      </c>
      <c r="E148" s="67" t="s">
        <v>182</v>
      </c>
      <c r="F148" s="46"/>
      <c r="G148" s="47">
        <f>G149+G172</f>
        <v>10055293.42</v>
      </c>
      <c r="H148" s="47">
        <f>H149+H172</f>
        <v>9329956</v>
      </c>
      <c r="I148" s="47">
        <f>I149+I172</f>
        <v>9549604</v>
      </c>
    </row>
    <row r="149" spans="1:9" ht="15" x14ac:dyDescent="0.2">
      <c r="A149" s="12" t="s">
        <v>111</v>
      </c>
      <c r="B149" s="39" t="s">
        <v>202</v>
      </c>
      <c r="C149" s="46" t="s">
        <v>21</v>
      </c>
      <c r="D149" s="46" t="s">
        <v>97</v>
      </c>
      <c r="E149" s="68" t="s">
        <v>232</v>
      </c>
      <c r="F149" s="12"/>
      <c r="G149" s="47">
        <f>G150+G155</f>
        <v>7684988</v>
      </c>
      <c r="H149" s="47">
        <f>H150+H155</f>
        <v>7045956</v>
      </c>
      <c r="I149" s="47">
        <f>I150+I155</f>
        <v>7230244</v>
      </c>
    </row>
    <row r="150" spans="1:9" ht="30" x14ac:dyDescent="0.2">
      <c r="A150" s="12" t="s">
        <v>112</v>
      </c>
      <c r="B150" s="28" t="s">
        <v>203</v>
      </c>
      <c r="C150" s="12" t="s">
        <v>21</v>
      </c>
      <c r="D150" s="12" t="s">
        <v>97</v>
      </c>
      <c r="E150" s="30" t="s">
        <v>233</v>
      </c>
      <c r="F150" s="14"/>
      <c r="G150" s="29">
        <f>G151+G153</f>
        <v>1580000</v>
      </c>
      <c r="H150" s="29">
        <f t="shared" ref="H150:I150" si="58">H151+H153</f>
        <v>1660430</v>
      </c>
      <c r="I150" s="29">
        <f t="shared" si="58"/>
        <v>1726158</v>
      </c>
    </row>
    <row r="151" spans="1:9" ht="60" x14ac:dyDescent="0.2">
      <c r="A151" s="12" t="s">
        <v>172</v>
      </c>
      <c r="B151" s="31" t="s">
        <v>428</v>
      </c>
      <c r="C151" s="12" t="s">
        <v>21</v>
      </c>
      <c r="D151" s="26" t="s">
        <v>97</v>
      </c>
      <c r="E151" s="13" t="s">
        <v>234</v>
      </c>
      <c r="F151" s="12"/>
      <c r="G151" s="21">
        <f>G152</f>
        <v>1580000</v>
      </c>
      <c r="H151" s="21">
        <f t="shared" ref="H151:I151" si="59">H152</f>
        <v>1643200</v>
      </c>
      <c r="I151" s="21">
        <f t="shared" si="59"/>
        <v>1708928</v>
      </c>
    </row>
    <row r="152" spans="1:9" ht="30" x14ac:dyDescent="0.2">
      <c r="A152" s="24" t="s">
        <v>113</v>
      </c>
      <c r="B152" s="109" t="s">
        <v>357</v>
      </c>
      <c r="C152" s="12" t="s">
        <v>21</v>
      </c>
      <c r="D152" s="26" t="s">
        <v>97</v>
      </c>
      <c r="E152" s="13" t="s">
        <v>234</v>
      </c>
      <c r="F152" s="25" t="s">
        <v>1</v>
      </c>
      <c r="G152" s="21">
        <v>1580000</v>
      </c>
      <c r="H152" s="21">
        <v>1643200</v>
      </c>
      <c r="I152" s="21">
        <v>1708928</v>
      </c>
    </row>
    <row r="153" spans="1:9" ht="60" x14ac:dyDescent="0.2">
      <c r="A153" s="16" t="s">
        <v>514</v>
      </c>
      <c r="B153" s="31" t="s">
        <v>519</v>
      </c>
      <c r="C153" s="12" t="s">
        <v>21</v>
      </c>
      <c r="D153" s="26" t="s">
        <v>97</v>
      </c>
      <c r="E153" s="13" t="s">
        <v>520</v>
      </c>
      <c r="F153" s="12"/>
      <c r="G153" s="21">
        <f>G154</f>
        <v>0</v>
      </c>
      <c r="H153" s="21">
        <f t="shared" ref="H153:I153" si="60">H154</f>
        <v>17230</v>
      </c>
      <c r="I153" s="21">
        <f t="shared" si="60"/>
        <v>17230</v>
      </c>
    </row>
    <row r="154" spans="1:9" ht="30" x14ac:dyDescent="0.2">
      <c r="A154" s="12" t="s">
        <v>515</v>
      </c>
      <c r="B154" s="109" t="s">
        <v>357</v>
      </c>
      <c r="C154" s="12" t="s">
        <v>21</v>
      </c>
      <c r="D154" s="26" t="s">
        <v>97</v>
      </c>
      <c r="E154" s="13" t="s">
        <v>520</v>
      </c>
      <c r="F154" s="12" t="s">
        <v>1</v>
      </c>
      <c r="G154" s="21">
        <v>0</v>
      </c>
      <c r="H154" s="21">
        <v>17230</v>
      </c>
      <c r="I154" s="21">
        <v>17230</v>
      </c>
    </row>
    <row r="155" spans="1:9" ht="30" x14ac:dyDescent="0.2">
      <c r="A155" s="12" t="s">
        <v>114</v>
      </c>
      <c r="B155" s="110" t="s">
        <v>204</v>
      </c>
      <c r="C155" s="12" t="s">
        <v>21</v>
      </c>
      <c r="D155" s="26" t="s">
        <v>97</v>
      </c>
      <c r="E155" s="13" t="s">
        <v>235</v>
      </c>
      <c r="F155" s="12"/>
      <c r="G155" s="21">
        <f>G160+G164+G166+G168+G170+G162+G156+G158</f>
        <v>6104988</v>
      </c>
      <c r="H155" s="21">
        <f t="shared" ref="H155:I155" si="61">H160+H164+H166+H168+H170+H162+H156+H158</f>
        <v>5385526</v>
      </c>
      <c r="I155" s="21">
        <f t="shared" si="61"/>
        <v>5504086</v>
      </c>
    </row>
    <row r="156" spans="1:9" ht="45" x14ac:dyDescent="0.2">
      <c r="A156" s="16" t="s">
        <v>115</v>
      </c>
      <c r="B156" s="125" t="s">
        <v>429</v>
      </c>
      <c r="C156" s="12" t="s">
        <v>21</v>
      </c>
      <c r="D156" s="26" t="s">
        <v>97</v>
      </c>
      <c r="E156" s="30" t="s">
        <v>360</v>
      </c>
      <c r="F156" s="12"/>
      <c r="G156" s="21">
        <f>G157</f>
        <v>2005000</v>
      </c>
      <c r="H156" s="21">
        <f t="shared" ref="H156:I156" si="62">H157</f>
        <v>570000</v>
      </c>
      <c r="I156" s="21">
        <f t="shared" si="62"/>
        <v>570000</v>
      </c>
    </row>
    <row r="157" spans="1:9" ht="30" x14ac:dyDescent="0.2">
      <c r="A157" s="14" t="s">
        <v>173</v>
      </c>
      <c r="B157" s="111" t="s">
        <v>357</v>
      </c>
      <c r="C157" s="12" t="s">
        <v>21</v>
      </c>
      <c r="D157" s="26" t="s">
        <v>97</v>
      </c>
      <c r="E157" s="30" t="s">
        <v>360</v>
      </c>
      <c r="F157" s="12" t="s">
        <v>1</v>
      </c>
      <c r="G157" s="21">
        <v>2005000</v>
      </c>
      <c r="H157" s="21">
        <v>570000</v>
      </c>
      <c r="I157" s="21">
        <v>570000</v>
      </c>
    </row>
    <row r="158" spans="1:9" ht="60" x14ac:dyDescent="0.25">
      <c r="A158" s="12" t="s">
        <v>345</v>
      </c>
      <c r="B158" s="127" t="s">
        <v>430</v>
      </c>
      <c r="C158" s="12" t="s">
        <v>21</v>
      </c>
      <c r="D158" s="26" t="s">
        <v>97</v>
      </c>
      <c r="E158" s="30" t="s">
        <v>361</v>
      </c>
      <c r="F158" s="12"/>
      <c r="G158" s="21">
        <f>G159</f>
        <v>1350000</v>
      </c>
      <c r="H158" s="21">
        <f t="shared" ref="H158:I158" si="63">H159</f>
        <v>1404000</v>
      </c>
      <c r="I158" s="21">
        <f t="shared" si="63"/>
        <v>1460160</v>
      </c>
    </row>
    <row r="159" spans="1:9" ht="30" x14ac:dyDescent="0.2">
      <c r="A159" s="12" t="s">
        <v>346</v>
      </c>
      <c r="B159" s="109" t="s">
        <v>357</v>
      </c>
      <c r="C159" s="12" t="s">
        <v>21</v>
      </c>
      <c r="D159" s="26" t="s">
        <v>97</v>
      </c>
      <c r="E159" s="30" t="s">
        <v>361</v>
      </c>
      <c r="F159" s="12" t="s">
        <v>1</v>
      </c>
      <c r="G159" s="21">
        <v>1350000</v>
      </c>
      <c r="H159" s="21">
        <v>1404000</v>
      </c>
      <c r="I159" s="21">
        <v>1460160</v>
      </c>
    </row>
    <row r="160" spans="1:9" ht="60" x14ac:dyDescent="0.2">
      <c r="A160" s="16" t="s">
        <v>312</v>
      </c>
      <c r="B160" s="42" t="s">
        <v>431</v>
      </c>
      <c r="C160" s="15" t="s">
        <v>21</v>
      </c>
      <c r="D160" s="78" t="s">
        <v>97</v>
      </c>
      <c r="E160" s="30" t="s">
        <v>236</v>
      </c>
      <c r="F160" s="12"/>
      <c r="G160" s="21">
        <f>G161</f>
        <v>601526</v>
      </c>
      <c r="H160" s="21">
        <f t="shared" ref="H160:I160" si="64">H161</f>
        <v>601526</v>
      </c>
      <c r="I160" s="21">
        <f t="shared" si="64"/>
        <v>601526</v>
      </c>
    </row>
    <row r="161" spans="1:9" ht="30" x14ac:dyDescent="0.2">
      <c r="A161" s="12" t="s">
        <v>313</v>
      </c>
      <c r="B161" s="109" t="s">
        <v>357</v>
      </c>
      <c r="C161" s="12" t="s">
        <v>21</v>
      </c>
      <c r="D161" s="26" t="s">
        <v>97</v>
      </c>
      <c r="E161" s="13" t="s">
        <v>236</v>
      </c>
      <c r="F161" s="12" t="s">
        <v>1</v>
      </c>
      <c r="G161" s="21">
        <v>601526</v>
      </c>
      <c r="H161" s="21">
        <v>601526</v>
      </c>
      <c r="I161" s="21">
        <v>601526</v>
      </c>
    </row>
    <row r="162" spans="1:9" ht="45" x14ac:dyDescent="0.2">
      <c r="A162" s="12" t="s">
        <v>314</v>
      </c>
      <c r="B162" s="31" t="s">
        <v>432</v>
      </c>
      <c r="C162" s="12" t="s">
        <v>21</v>
      </c>
      <c r="D162" s="26" t="s">
        <v>97</v>
      </c>
      <c r="E162" s="13" t="s">
        <v>311</v>
      </c>
      <c r="F162" s="12"/>
      <c r="G162" s="21">
        <f>G163</f>
        <v>100000</v>
      </c>
      <c r="H162" s="21">
        <f t="shared" ref="H162:I162" si="65">H163</f>
        <v>200000</v>
      </c>
      <c r="I162" s="21">
        <f t="shared" si="65"/>
        <v>200000</v>
      </c>
    </row>
    <row r="163" spans="1:9" ht="30" x14ac:dyDescent="0.2">
      <c r="A163" s="12" t="s">
        <v>315</v>
      </c>
      <c r="B163" s="109" t="s">
        <v>357</v>
      </c>
      <c r="C163" s="12" t="s">
        <v>21</v>
      </c>
      <c r="D163" s="26" t="s">
        <v>97</v>
      </c>
      <c r="E163" s="13" t="s">
        <v>311</v>
      </c>
      <c r="F163" s="12" t="s">
        <v>1</v>
      </c>
      <c r="G163" s="21">
        <v>100000</v>
      </c>
      <c r="H163" s="21">
        <v>200000</v>
      </c>
      <c r="I163" s="21">
        <v>200000</v>
      </c>
    </row>
    <row r="164" spans="1:9" ht="60" x14ac:dyDescent="0.2">
      <c r="A164" s="24" t="s">
        <v>301</v>
      </c>
      <c r="B164" s="31" t="s">
        <v>433</v>
      </c>
      <c r="C164" s="12" t="s">
        <v>21</v>
      </c>
      <c r="D164" s="26" t="s">
        <v>97</v>
      </c>
      <c r="E164" s="13" t="s">
        <v>237</v>
      </c>
      <c r="F164" s="12"/>
      <c r="G164" s="21">
        <f>G165</f>
        <v>48462</v>
      </c>
      <c r="H164" s="21">
        <f t="shared" ref="H164:I164" si="66">H165</f>
        <v>400000</v>
      </c>
      <c r="I164" s="21">
        <f t="shared" si="66"/>
        <v>400000</v>
      </c>
    </row>
    <row r="165" spans="1:9" ht="30" x14ac:dyDescent="0.2">
      <c r="A165" s="12" t="s">
        <v>302</v>
      </c>
      <c r="B165" s="109" t="s">
        <v>357</v>
      </c>
      <c r="C165" s="12" t="s">
        <v>21</v>
      </c>
      <c r="D165" s="26" t="s">
        <v>97</v>
      </c>
      <c r="E165" s="13" t="s">
        <v>237</v>
      </c>
      <c r="F165" s="12" t="s">
        <v>1</v>
      </c>
      <c r="G165" s="23">
        <v>48462</v>
      </c>
      <c r="H165" s="23">
        <v>400000</v>
      </c>
      <c r="I165" s="23">
        <v>400000</v>
      </c>
    </row>
    <row r="166" spans="1:9" ht="75" x14ac:dyDescent="0.2">
      <c r="A166" s="12" t="s">
        <v>303</v>
      </c>
      <c r="B166" s="31" t="s">
        <v>434</v>
      </c>
      <c r="C166" s="12" t="s">
        <v>21</v>
      </c>
      <c r="D166" s="26" t="s">
        <v>97</v>
      </c>
      <c r="E166" s="13" t="s">
        <v>238</v>
      </c>
      <c r="F166" s="12"/>
      <c r="G166" s="21">
        <f>G167</f>
        <v>0</v>
      </c>
      <c r="H166" s="21">
        <f t="shared" ref="H166:I166" si="67">H167</f>
        <v>150000</v>
      </c>
      <c r="I166" s="21">
        <f t="shared" si="67"/>
        <v>150000</v>
      </c>
    </row>
    <row r="167" spans="1:9" ht="30" x14ac:dyDescent="0.2">
      <c r="A167" s="12" t="s">
        <v>174</v>
      </c>
      <c r="B167" s="109" t="s">
        <v>357</v>
      </c>
      <c r="C167" s="12" t="s">
        <v>21</v>
      </c>
      <c r="D167" s="26" t="s">
        <v>97</v>
      </c>
      <c r="E167" s="13" t="s">
        <v>238</v>
      </c>
      <c r="F167" s="12" t="s">
        <v>1</v>
      </c>
      <c r="G167" s="23">
        <v>0</v>
      </c>
      <c r="H167" s="23">
        <v>150000</v>
      </c>
      <c r="I167" s="23">
        <v>150000</v>
      </c>
    </row>
    <row r="168" spans="1:9" ht="60" x14ac:dyDescent="0.2">
      <c r="A168" s="12" t="s">
        <v>116</v>
      </c>
      <c r="B168" s="31" t="s">
        <v>435</v>
      </c>
      <c r="C168" s="12" t="s">
        <v>21</v>
      </c>
      <c r="D168" s="26" t="s">
        <v>97</v>
      </c>
      <c r="E168" s="13" t="s">
        <v>239</v>
      </c>
      <c r="F168" s="12"/>
      <c r="G168" s="21">
        <f>G169</f>
        <v>500000</v>
      </c>
      <c r="H168" s="21">
        <f t="shared" ref="H168:I168" si="68">H169</f>
        <v>500000</v>
      </c>
      <c r="I168" s="21">
        <f t="shared" si="68"/>
        <v>500000</v>
      </c>
    </row>
    <row r="169" spans="1:9" ht="30" x14ac:dyDescent="0.2">
      <c r="A169" s="12" t="s">
        <v>117</v>
      </c>
      <c r="B169" s="109" t="s">
        <v>357</v>
      </c>
      <c r="C169" s="12" t="s">
        <v>21</v>
      </c>
      <c r="D169" s="26" t="s">
        <v>97</v>
      </c>
      <c r="E169" s="13" t="s">
        <v>239</v>
      </c>
      <c r="F169" s="12" t="s">
        <v>1</v>
      </c>
      <c r="G169" s="29">
        <v>500000</v>
      </c>
      <c r="H169" s="29">
        <v>500000</v>
      </c>
      <c r="I169" s="29">
        <v>500000</v>
      </c>
    </row>
    <row r="170" spans="1:9" ht="75" x14ac:dyDescent="0.2">
      <c r="A170" s="12" t="s">
        <v>316</v>
      </c>
      <c r="B170" s="31" t="s">
        <v>436</v>
      </c>
      <c r="C170" s="12" t="s">
        <v>21</v>
      </c>
      <c r="D170" s="26" t="s">
        <v>97</v>
      </c>
      <c r="E170" s="13" t="s">
        <v>240</v>
      </c>
      <c r="F170" s="12"/>
      <c r="G170" s="21">
        <f>G171</f>
        <v>1500000</v>
      </c>
      <c r="H170" s="21">
        <f t="shared" ref="H170:I170" si="69">H171</f>
        <v>1560000</v>
      </c>
      <c r="I170" s="21">
        <f t="shared" si="69"/>
        <v>1622400</v>
      </c>
    </row>
    <row r="171" spans="1:9" ht="30" x14ac:dyDescent="0.2">
      <c r="A171" s="12" t="s">
        <v>317</v>
      </c>
      <c r="B171" s="109" t="s">
        <v>357</v>
      </c>
      <c r="C171" s="12" t="s">
        <v>21</v>
      </c>
      <c r="D171" s="26" t="s">
        <v>97</v>
      </c>
      <c r="E171" s="13" t="s">
        <v>240</v>
      </c>
      <c r="F171" s="12" t="s">
        <v>1</v>
      </c>
      <c r="G171" s="21">
        <v>1500000</v>
      </c>
      <c r="H171" s="21">
        <v>1560000</v>
      </c>
      <c r="I171" s="21">
        <v>1622400</v>
      </c>
    </row>
    <row r="172" spans="1:9" ht="45" x14ac:dyDescent="0.2">
      <c r="A172" s="12" t="s">
        <v>118</v>
      </c>
      <c r="B172" s="52" t="s">
        <v>50</v>
      </c>
      <c r="C172" s="46" t="s">
        <v>21</v>
      </c>
      <c r="D172" s="61" t="s">
        <v>97</v>
      </c>
      <c r="E172" s="45" t="s">
        <v>183</v>
      </c>
      <c r="F172" s="46"/>
      <c r="G172" s="47">
        <f>G173</f>
        <v>2370305.42</v>
      </c>
      <c r="H172" s="47">
        <f t="shared" ref="H172:I172" si="70">H173</f>
        <v>2284000</v>
      </c>
      <c r="I172" s="47">
        <f t="shared" si="70"/>
        <v>2319360</v>
      </c>
    </row>
    <row r="173" spans="1:9" ht="45" x14ac:dyDescent="0.2">
      <c r="A173" s="46" t="s">
        <v>119</v>
      </c>
      <c r="B173" s="31" t="s">
        <v>201</v>
      </c>
      <c r="C173" s="12" t="s">
        <v>21</v>
      </c>
      <c r="D173" s="26" t="s">
        <v>97</v>
      </c>
      <c r="E173" s="13" t="s">
        <v>230</v>
      </c>
      <c r="F173" s="12"/>
      <c r="G173" s="21">
        <f>G174+G176</f>
        <v>2370305.42</v>
      </c>
      <c r="H173" s="21">
        <f t="shared" ref="H173:I173" si="71">H174+H176</f>
        <v>2284000</v>
      </c>
      <c r="I173" s="21">
        <f t="shared" si="71"/>
        <v>2319360</v>
      </c>
    </row>
    <row r="174" spans="1:9" ht="75" x14ac:dyDescent="0.2">
      <c r="A174" s="12" t="s">
        <v>120</v>
      </c>
      <c r="B174" s="31" t="s">
        <v>437</v>
      </c>
      <c r="C174" s="12" t="s">
        <v>21</v>
      </c>
      <c r="D174" s="26" t="s">
        <v>97</v>
      </c>
      <c r="E174" s="13" t="s">
        <v>242</v>
      </c>
      <c r="F174" s="12"/>
      <c r="G174" s="21">
        <f>G175</f>
        <v>850000</v>
      </c>
      <c r="H174" s="21">
        <f t="shared" ref="H174:I174" si="72">H175</f>
        <v>884000</v>
      </c>
      <c r="I174" s="21">
        <f t="shared" si="72"/>
        <v>919360</v>
      </c>
    </row>
    <row r="175" spans="1:9" ht="30" x14ac:dyDescent="0.2">
      <c r="A175" s="12" t="s">
        <v>175</v>
      </c>
      <c r="B175" s="109" t="s">
        <v>357</v>
      </c>
      <c r="C175" s="12" t="s">
        <v>21</v>
      </c>
      <c r="D175" s="26" t="s">
        <v>97</v>
      </c>
      <c r="E175" s="13" t="s">
        <v>242</v>
      </c>
      <c r="F175" s="12" t="s">
        <v>1</v>
      </c>
      <c r="G175" s="21">
        <v>850000</v>
      </c>
      <c r="H175" s="21">
        <v>884000</v>
      </c>
      <c r="I175" s="21">
        <v>919360</v>
      </c>
    </row>
    <row r="176" spans="1:9" ht="90" x14ac:dyDescent="0.2">
      <c r="A176" s="12" t="s">
        <v>376</v>
      </c>
      <c r="B176" s="31" t="s">
        <v>438</v>
      </c>
      <c r="C176" s="12" t="s">
        <v>21</v>
      </c>
      <c r="D176" s="26" t="s">
        <v>97</v>
      </c>
      <c r="E176" s="13" t="s">
        <v>243</v>
      </c>
      <c r="F176" s="12"/>
      <c r="G176" s="23">
        <f>G177</f>
        <v>1520305.42</v>
      </c>
      <c r="H176" s="23">
        <f t="shared" ref="H176:I176" si="73">H177</f>
        <v>1400000</v>
      </c>
      <c r="I176" s="23">
        <f t="shared" si="73"/>
        <v>1400000</v>
      </c>
    </row>
    <row r="177" spans="1:9" ht="30" x14ac:dyDescent="0.2">
      <c r="A177" s="12" t="s">
        <v>377</v>
      </c>
      <c r="B177" s="109" t="s">
        <v>357</v>
      </c>
      <c r="C177" s="12" t="s">
        <v>21</v>
      </c>
      <c r="D177" s="26" t="s">
        <v>97</v>
      </c>
      <c r="E177" s="13" t="s">
        <v>243</v>
      </c>
      <c r="F177" s="12" t="s">
        <v>1</v>
      </c>
      <c r="G177" s="21">
        <v>1520305.42</v>
      </c>
      <c r="H177" s="21">
        <v>1400000</v>
      </c>
      <c r="I177" s="21">
        <v>1400000</v>
      </c>
    </row>
    <row r="178" spans="1:9" ht="30" x14ac:dyDescent="0.25">
      <c r="A178" s="12" t="s">
        <v>378</v>
      </c>
      <c r="B178" s="128" t="s">
        <v>322</v>
      </c>
      <c r="C178" s="17" t="s">
        <v>21</v>
      </c>
      <c r="D178" s="58" t="s">
        <v>97</v>
      </c>
      <c r="E178" s="112" t="s">
        <v>324</v>
      </c>
      <c r="F178" s="113"/>
      <c r="G178" s="114">
        <f>G179</f>
        <v>8659174.4499999993</v>
      </c>
      <c r="H178" s="114">
        <f t="shared" ref="H178:I178" si="74">H179</f>
        <v>8494456.0999999996</v>
      </c>
      <c r="I178" s="114">
        <f t="shared" si="74"/>
        <v>8619400</v>
      </c>
    </row>
    <row r="179" spans="1:9" ht="45" x14ac:dyDescent="0.25">
      <c r="A179" s="12" t="s">
        <v>379</v>
      </c>
      <c r="B179" s="129" t="s">
        <v>323</v>
      </c>
      <c r="C179" s="12" t="s">
        <v>21</v>
      </c>
      <c r="D179" s="26" t="s">
        <v>97</v>
      </c>
      <c r="E179" s="105" t="s">
        <v>325</v>
      </c>
      <c r="F179" s="46"/>
      <c r="G179" s="97">
        <f>G180+G183</f>
        <v>8659174.4499999993</v>
      </c>
      <c r="H179" s="97">
        <f t="shared" ref="H179:I179" si="75">H180+H183</f>
        <v>8494456.0999999996</v>
      </c>
      <c r="I179" s="97">
        <f t="shared" si="75"/>
        <v>8619400</v>
      </c>
    </row>
    <row r="180" spans="1:9" ht="60" x14ac:dyDescent="0.2">
      <c r="A180" s="14" t="s">
        <v>380</v>
      </c>
      <c r="B180" s="126" t="s">
        <v>397</v>
      </c>
      <c r="C180" s="46" t="s">
        <v>21</v>
      </c>
      <c r="D180" s="61" t="s">
        <v>97</v>
      </c>
      <c r="E180" s="105" t="s">
        <v>326</v>
      </c>
      <c r="F180" s="93"/>
      <c r="G180" s="97">
        <f>G181</f>
        <v>350000</v>
      </c>
      <c r="H180" s="97">
        <f t="shared" ref="H180:I180" si="76">H181</f>
        <v>50000</v>
      </c>
      <c r="I180" s="97">
        <f t="shared" si="76"/>
        <v>50000</v>
      </c>
    </row>
    <row r="181" spans="1:9" ht="90" x14ac:dyDescent="0.2">
      <c r="A181" s="12" t="s">
        <v>503</v>
      </c>
      <c r="B181" s="125" t="s">
        <v>440</v>
      </c>
      <c r="C181" s="12" t="s">
        <v>21</v>
      </c>
      <c r="D181" s="26" t="s">
        <v>97</v>
      </c>
      <c r="E181" s="104" t="s">
        <v>387</v>
      </c>
      <c r="F181" s="12"/>
      <c r="G181" s="96">
        <f>G182</f>
        <v>350000</v>
      </c>
      <c r="H181" s="96">
        <f t="shared" ref="H181:I184" si="77">H182</f>
        <v>50000</v>
      </c>
      <c r="I181" s="96">
        <f t="shared" si="77"/>
        <v>50000</v>
      </c>
    </row>
    <row r="182" spans="1:9" ht="30" x14ac:dyDescent="0.2">
      <c r="A182" s="12" t="s">
        <v>504</v>
      </c>
      <c r="B182" s="109" t="s">
        <v>357</v>
      </c>
      <c r="C182" s="12" t="s">
        <v>21</v>
      </c>
      <c r="D182" s="26" t="s">
        <v>97</v>
      </c>
      <c r="E182" s="104" t="s">
        <v>387</v>
      </c>
      <c r="F182" s="12" t="s">
        <v>1</v>
      </c>
      <c r="G182" s="96">
        <v>350000</v>
      </c>
      <c r="H182" s="96">
        <v>50000</v>
      </c>
      <c r="I182" s="96">
        <v>50000</v>
      </c>
    </row>
    <row r="183" spans="1:9" ht="30" x14ac:dyDescent="0.2">
      <c r="A183" s="12" t="s">
        <v>505</v>
      </c>
      <c r="B183" s="123" t="s">
        <v>398</v>
      </c>
      <c r="C183" s="46" t="s">
        <v>21</v>
      </c>
      <c r="D183" s="61" t="s">
        <v>97</v>
      </c>
      <c r="E183" s="105" t="s">
        <v>399</v>
      </c>
      <c r="F183" s="46"/>
      <c r="G183" s="97">
        <f>G184</f>
        <v>8309174.4500000002</v>
      </c>
      <c r="H183" s="97">
        <f>H184</f>
        <v>8444456.0999999996</v>
      </c>
      <c r="I183" s="97">
        <f>I184</f>
        <v>8569400</v>
      </c>
    </row>
    <row r="184" spans="1:9" ht="90" x14ac:dyDescent="0.2">
      <c r="A184" s="12" t="s">
        <v>506</v>
      </c>
      <c r="B184" s="125" t="s">
        <v>441</v>
      </c>
      <c r="C184" s="12" t="s">
        <v>21</v>
      </c>
      <c r="D184" s="26" t="s">
        <v>97</v>
      </c>
      <c r="E184" s="104" t="s">
        <v>400</v>
      </c>
      <c r="F184" s="12"/>
      <c r="G184" s="96">
        <f>G185</f>
        <v>8309174.4500000002</v>
      </c>
      <c r="H184" s="96">
        <f t="shared" si="77"/>
        <v>8444456.0999999996</v>
      </c>
      <c r="I184" s="96">
        <f t="shared" si="77"/>
        <v>8569400</v>
      </c>
    </row>
    <row r="185" spans="1:9" ht="30" x14ac:dyDescent="0.2">
      <c r="A185" s="12" t="s">
        <v>507</v>
      </c>
      <c r="B185" s="109" t="s">
        <v>357</v>
      </c>
      <c r="C185" s="12" t="s">
        <v>21</v>
      </c>
      <c r="D185" s="26" t="s">
        <v>97</v>
      </c>
      <c r="E185" s="104" t="s">
        <v>400</v>
      </c>
      <c r="F185" s="12" t="s">
        <v>1</v>
      </c>
      <c r="G185" s="96">
        <v>8309174.4500000002</v>
      </c>
      <c r="H185" s="96">
        <v>8444456.0999999996</v>
      </c>
      <c r="I185" s="96">
        <v>8569400</v>
      </c>
    </row>
    <row r="186" spans="1:9" ht="28.5" x14ac:dyDescent="0.2">
      <c r="A186" s="12" t="s">
        <v>508</v>
      </c>
      <c r="B186" s="147" t="s">
        <v>499</v>
      </c>
      <c r="C186" s="12" t="s">
        <v>21</v>
      </c>
      <c r="D186" s="18" t="s">
        <v>500</v>
      </c>
      <c r="E186" s="17"/>
      <c r="F186" s="17"/>
      <c r="G186" s="32">
        <f t="shared" ref="G186:I190" si="78">G187</f>
        <v>0</v>
      </c>
      <c r="H186" s="32">
        <f t="shared" si="78"/>
        <v>50000</v>
      </c>
      <c r="I186" s="32">
        <f t="shared" si="78"/>
        <v>50000</v>
      </c>
    </row>
    <row r="187" spans="1:9" ht="30" x14ac:dyDescent="0.2">
      <c r="A187" s="12" t="s">
        <v>144</v>
      </c>
      <c r="B187" s="52" t="s">
        <v>178</v>
      </c>
      <c r="C187" s="12" t="s">
        <v>21</v>
      </c>
      <c r="D187" s="45" t="s">
        <v>500</v>
      </c>
      <c r="E187" s="46" t="s">
        <v>182</v>
      </c>
      <c r="F187" s="46"/>
      <c r="G187" s="47">
        <f t="shared" si="78"/>
        <v>0</v>
      </c>
      <c r="H187" s="47">
        <f t="shared" si="78"/>
        <v>50000</v>
      </c>
      <c r="I187" s="47">
        <f t="shared" si="78"/>
        <v>50000</v>
      </c>
    </row>
    <row r="188" spans="1:9" ht="30" x14ac:dyDescent="0.2">
      <c r="A188" s="12" t="s">
        <v>318</v>
      </c>
      <c r="B188" s="52" t="s">
        <v>197</v>
      </c>
      <c r="C188" s="12" t="s">
        <v>21</v>
      </c>
      <c r="D188" s="62" t="s">
        <v>500</v>
      </c>
      <c r="E188" s="93" t="s">
        <v>222</v>
      </c>
      <c r="F188" s="93"/>
      <c r="G188" s="48">
        <f t="shared" si="78"/>
        <v>0</v>
      </c>
      <c r="H188" s="48">
        <f t="shared" si="78"/>
        <v>50000</v>
      </c>
      <c r="I188" s="48">
        <f t="shared" si="78"/>
        <v>50000</v>
      </c>
    </row>
    <row r="189" spans="1:9" ht="30" x14ac:dyDescent="0.2">
      <c r="A189" s="12" t="s">
        <v>319</v>
      </c>
      <c r="B189" s="31" t="s">
        <v>198</v>
      </c>
      <c r="C189" s="12" t="s">
        <v>21</v>
      </c>
      <c r="D189" s="12" t="s">
        <v>500</v>
      </c>
      <c r="E189" s="12" t="s">
        <v>223</v>
      </c>
      <c r="F189" s="12"/>
      <c r="G189" s="21">
        <f t="shared" si="78"/>
        <v>0</v>
      </c>
      <c r="H189" s="21">
        <f t="shared" si="78"/>
        <v>50000</v>
      </c>
      <c r="I189" s="21">
        <f t="shared" si="78"/>
        <v>50000</v>
      </c>
    </row>
    <row r="190" spans="1:9" ht="195" x14ac:dyDescent="0.2">
      <c r="A190" s="12" t="s">
        <v>347</v>
      </c>
      <c r="B190" s="31" t="s">
        <v>501</v>
      </c>
      <c r="C190" s="12" t="s">
        <v>21</v>
      </c>
      <c r="D190" s="13" t="s">
        <v>500</v>
      </c>
      <c r="E190" s="14" t="s">
        <v>502</v>
      </c>
      <c r="F190" s="14"/>
      <c r="G190" s="29">
        <f>G191</f>
        <v>0</v>
      </c>
      <c r="H190" s="29">
        <f t="shared" si="78"/>
        <v>50000</v>
      </c>
      <c r="I190" s="29">
        <f t="shared" si="78"/>
        <v>50000</v>
      </c>
    </row>
    <row r="191" spans="1:9" ht="30" x14ac:dyDescent="0.2">
      <c r="A191" s="12" t="s">
        <v>320</v>
      </c>
      <c r="B191" s="109" t="s">
        <v>357</v>
      </c>
      <c r="C191" s="12" t="s">
        <v>21</v>
      </c>
      <c r="D191" s="13" t="s">
        <v>500</v>
      </c>
      <c r="E191" s="12" t="s">
        <v>502</v>
      </c>
      <c r="F191" s="12" t="s">
        <v>1</v>
      </c>
      <c r="G191" s="21">
        <v>0</v>
      </c>
      <c r="H191" s="21">
        <v>50000</v>
      </c>
      <c r="I191" s="21">
        <v>50000</v>
      </c>
    </row>
    <row r="192" spans="1:9" ht="15" x14ac:dyDescent="0.2">
      <c r="A192" s="12" t="s">
        <v>348</v>
      </c>
      <c r="B192" s="121" t="s">
        <v>392</v>
      </c>
      <c r="C192" s="81" t="s">
        <v>21</v>
      </c>
      <c r="D192" s="66" t="s">
        <v>393</v>
      </c>
      <c r="E192" s="81"/>
      <c r="F192" s="81"/>
      <c r="G192" s="22">
        <f t="shared" ref="G192:G197" si="79">G193</f>
        <v>50000</v>
      </c>
      <c r="H192" s="22">
        <f t="shared" ref="H192:I196" si="80">H193</f>
        <v>0</v>
      </c>
      <c r="I192" s="22">
        <f t="shared" si="80"/>
        <v>0</v>
      </c>
    </row>
    <row r="193" spans="1:9" ht="28.5" x14ac:dyDescent="0.2">
      <c r="A193" s="12" t="s">
        <v>349</v>
      </c>
      <c r="B193" s="122" t="s">
        <v>395</v>
      </c>
      <c r="C193" s="81" t="s">
        <v>21</v>
      </c>
      <c r="D193" s="66" t="s">
        <v>394</v>
      </c>
      <c r="E193" s="81"/>
      <c r="F193" s="81"/>
      <c r="G193" s="20">
        <f t="shared" si="79"/>
        <v>50000</v>
      </c>
      <c r="H193" s="20">
        <f t="shared" si="80"/>
        <v>0</v>
      </c>
      <c r="I193" s="20">
        <f t="shared" si="80"/>
        <v>0</v>
      </c>
    </row>
    <row r="194" spans="1:9" ht="30" x14ac:dyDescent="0.2">
      <c r="A194" s="107">
        <v>182</v>
      </c>
      <c r="B194" s="52" t="s">
        <v>178</v>
      </c>
      <c r="C194" s="15" t="s">
        <v>21</v>
      </c>
      <c r="D194" s="30" t="s">
        <v>394</v>
      </c>
      <c r="E194" s="15" t="s">
        <v>182</v>
      </c>
      <c r="F194" s="15"/>
      <c r="G194" s="29">
        <f t="shared" si="79"/>
        <v>50000</v>
      </c>
      <c r="H194" s="29">
        <f t="shared" si="80"/>
        <v>0</v>
      </c>
      <c r="I194" s="29">
        <f t="shared" si="80"/>
        <v>0</v>
      </c>
    </row>
    <row r="195" spans="1:9" ht="15" x14ac:dyDescent="0.2">
      <c r="A195" s="107">
        <v>183</v>
      </c>
      <c r="B195" s="39" t="s">
        <v>202</v>
      </c>
      <c r="C195" s="15" t="s">
        <v>21</v>
      </c>
      <c r="D195" s="30" t="s">
        <v>394</v>
      </c>
      <c r="E195" s="15" t="s">
        <v>232</v>
      </c>
      <c r="F195" s="15"/>
      <c r="G195" s="21">
        <f t="shared" si="79"/>
        <v>50000</v>
      </c>
      <c r="H195" s="21">
        <f t="shared" si="80"/>
        <v>0</v>
      </c>
      <c r="I195" s="21">
        <f t="shared" si="80"/>
        <v>0</v>
      </c>
    </row>
    <row r="196" spans="1:9" ht="30" x14ac:dyDescent="0.2">
      <c r="A196" s="107">
        <v>184</v>
      </c>
      <c r="B196" s="28" t="s">
        <v>203</v>
      </c>
      <c r="C196" s="15" t="s">
        <v>21</v>
      </c>
      <c r="D196" s="30" t="s">
        <v>394</v>
      </c>
      <c r="E196" s="15" t="s">
        <v>233</v>
      </c>
      <c r="F196" s="15"/>
      <c r="G196" s="29">
        <f t="shared" si="79"/>
        <v>50000</v>
      </c>
      <c r="H196" s="29">
        <f t="shared" si="80"/>
        <v>0</v>
      </c>
      <c r="I196" s="29">
        <f t="shared" si="80"/>
        <v>0</v>
      </c>
    </row>
    <row r="197" spans="1:9" ht="84" customHeight="1" x14ac:dyDescent="0.2">
      <c r="A197" s="107">
        <v>185</v>
      </c>
      <c r="B197" s="109" t="s">
        <v>456</v>
      </c>
      <c r="C197" s="15" t="s">
        <v>21</v>
      </c>
      <c r="D197" s="30" t="s">
        <v>394</v>
      </c>
      <c r="E197" s="15" t="s">
        <v>396</v>
      </c>
      <c r="F197" s="15"/>
      <c r="G197" s="21">
        <f t="shared" si="79"/>
        <v>50000</v>
      </c>
      <c r="H197" s="21">
        <f t="shared" ref="H197:I197" si="81">H198</f>
        <v>0</v>
      </c>
      <c r="I197" s="21">
        <f t="shared" si="81"/>
        <v>0</v>
      </c>
    </row>
    <row r="198" spans="1:9" ht="30" x14ac:dyDescent="0.2">
      <c r="A198" s="107">
        <v>186</v>
      </c>
      <c r="B198" s="109" t="s">
        <v>357</v>
      </c>
      <c r="C198" s="15" t="s">
        <v>21</v>
      </c>
      <c r="D198" s="30" t="s">
        <v>394</v>
      </c>
      <c r="E198" s="15" t="s">
        <v>396</v>
      </c>
      <c r="F198" s="12" t="s">
        <v>1</v>
      </c>
      <c r="G198" s="21">
        <v>50000</v>
      </c>
      <c r="H198" s="21">
        <v>0</v>
      </c>
      <c r="I198" s="21">
        <v>0</v>
      </c>
    </row>
    <row r="199" spans="1:9" ht="14.25" x14ac:dyDescent="0.2">
      <c r="A199" s="107">
        <v>187</v>
      </c>
      <c r="B199" s="145" t="s">
        <v>464</v>
      </c>
      <c r="C199" s="81" t="s">
        <v>21</v>
      </c>
      <c r="D199" s="66" t="s">
        <v>466</v>
      </c>
      <c r="E199" s="81"/>
      <c r="F199" s="81"/>
      <c r="G199" s="22">
        <f t="shared" ref="G199:G204" si="82">G200</f>
        <v>50000</v>
      </c>
      <c r="H199" s="22">
        <f t="shared" ref="H199:I204" si="83">H200</f>
        <v>50000</v>
      </c>
      <c r="I199" s="22">
        <f t="shared" si="83"/>
        <v>50000</v>
      </c>
    </row>
    <row r="200" spans="1:9" ht="28.5" x14ac:dyDescent="0.2">
      <c r="A200" s="107">
        <v>188</v>
      </c>
      <c r="B200" s="122" t="s">
        <v>465</v>
      </c>
      <c r="C200" s="81" t="s">
        <v>21</v>
      </c>
      <c r="D200" s="66" t="s">
        <v>467</v>
      </c>
      <c r="E200" s="81"/>
      <c r="F200" s="81"/>
      <c r="G200" s="20">
        <f t="shared" si="82"/>
        <v>50000</v>
      </c>
      <c r="H200" s="20">
        <f t="shared" si="83"/>
        <v>50000</v>
      </c>
      <c r="I200" s="20">
        <f t="shared" si="83"/>
        <v>50000</v>
      </c>
    </row>
    <row r="201" spans="1:9" ht="30" x14ac:dyDescent="0.2">
      <c r="A201" s="107">
        <v>189</v>
      </c>
      <c r="B201" s="52" t="s">
        <v>178</v>
      </c>
      <c r="C201" s="15" t="s">
        <v>21</v>
      </c>
      <c r="D201" s="67" t="s">
        <v>467</v>
      </c>
      <c r="E201" s="68" t="s">
        <v>182</v>
      </c>
      <c r="F201" s="68"/>
      <c r="G201" s="48">
        <f t="shared" si="82"/>
        <v>50000</v>
      </c>
      <c r="H201" s="48">
        <f t="shared" si="83"/>
        <v>50000</v>
      </c>
      <c r="I201" s="48">
        <f t="shared" si="83"/>
        <v>50000</v>
      </c>
    </row>
    <row r="202" spans="1:9" ht="45" x14ac:dyDescent="0.2">
      <c r="A202" s="107">
        <v>190</v>
      </c>
      <c r="B202" s="40" t="s">
        <v>179</v>
      </c>
      <c r="C202" s="15" t="s">
        <v>21</v>
      </c>
      <c r="D202" s="67" t="s">
        <v>467</v>
      </c>
      <c r="E202" s="68" t="s">
        <v>189</v>
      </c>
      <c r="F202" s="68"/>
      <c r="G202" s="47">
        <f t="shared" si="82"/>
        <v>50000</v>
      </c>
      <c r="H202" s="47">
        <f t="shared" si="83"/>
        <v>50000</v>
      </c>
      <c r="I202" s="47">
        <f t="shared" si="83"/>
        <v>50000</v>
      </c>
    </row>
    <row r="203" spans="1:9" ht="30" x14ac:dyDescent="0.2">
      <c r="A203" s="107">
        <v>191</v>
      </c>
      <c r="B203" s="41" t="s">
        <v>180</v>
      </c>
      <c r="C203" s="15" t="s">
        <v>21</v>
      </c>
      <c r="D203" s="30" t="s">
        <v>467</v>
      </c>
      <c r="E203" s="12" t="s">
        <v>190</v>
      </c>
      <c r="F203" s="15"/>
      <c r="G203" s="29">
        <f t="shared" si="82"/>
        <v>50000</v>
      </c>
      <c r="H203" s="29">
        <f t="shared" si="83"/>
        <v>50000</v>
      </c>
      <c r="I203" s="29">
        <f t="shared" si="83"/>
        <v>50000</v>
      </c>
    </row>
    <row r="204" spans="1:9" ht="90" x14ac:dyDescent="0.2">
      <c r="A204" s="107">
        <v>192</v>
      </c>
      <c r="B204" s="44" t="s">
        <v>410</v>
      </c>
      <c r="C204" s="15" t="s">
        <v>21</v>
      </c>
      <c r="D204" s="30" t="s">
        <v>467</v>
      </c>
      <c r="E204" s="12" t="s">
        <v>191</v>
      </c>
      <c r="F204" s="15"/>
      <c r="G204" s="21">
        <f t="shared" si="82"/>
        <v>50000</v>
      </c>
      <c r="H204" s="21">
        <f t="shared" si="83"/>
        <v>50000</v>
      </c>
      <c r="I204" s="21">
        <f t="shared" si="83"/>
        <v>50000</v>
      </c>
    </row>
    <row r="205" spans="1:9" ht="30" x14ac:dyDescent="0.2">
      <c r="A205" s="107">
        <v>193</v>
      </c>
      <c r="B205" s="109" t="s">
        <v>357</v>
      </c>
      <c r="C205" s="15" t="s">
        <v>21</v>
      </c>
      <c r="D205" s="30" t="s">
        <v>467</v>
      </c>
      <c r="E205" s="12" t="s">
        <v>191</v>
      </c>
      <c r="F205" s="15" t="s">
        <v>1</v>
      </c>
      <c r="G205" s="29">
        <v>50000</v>
      </c>
      <c r="H205" s="29">
        <v>50000</v>
      </c>
      <c r="I205" s="29">
        <v>50000</v>
      </c>
    </row>
    <row r="206" spans="1:9" ht="28.5" x14ac:dyDescent="0.2">
      <c r="A206" s="107">
        <v>194</v>
      </c>
      <c r="B206" s="36" t="s">
        <v>244</v>
      </c>
      <c r="C206" s="81" t="s">
        <v>120</v>
      </c>
      <c r="D206" s="66"/>
      <c r="E206" s="81"/>
      <c r="F206" s="81"/>
      <c r="G206" s="20">
        <f>G207+G253+G275+G284+G295+G247+G270</f>
        <v>30324328.479999997</v>
      </c>
      <c r="H206" s="20">
        <f>H207+H253+H275+H284+H295+H247+H270</f>
        <v>20955454.09</v>
      </c>
      <c r="I206" s="20">
        <f>I207+I253+I275+I284+I295+I247+I270</f>
        <v>21052274.09</v>
      </c>
    </row>
    <row r="207" spans="1:9" ht="14.25" x14ac:dyDescent="0.2">
      <c r="A207" s="107">
        <v>195</v>
      </c>
      <c r="B207" s="130" t="s">
        <v>29</v>
      </c>
      <c r="C207" s="17" t="s">
        <v>120</v>
      </c>
      <c r="D207" s="58" t="s">
        <v>30</v>
      </c>
      <c r="E207" s="18"/>
      <c r="F207" s="17"/>
      <c r="G207" s="20">
        <f>G208+G214+G234+G238+G226+G230</f>
        <v>24077611.739999998</v>
      </c>
      <c r="H207" s="20">
        <f t="shared" ref="H207:I207" si="84">H208+H214+H234+H238+H226+H230</f>
        <v>14491654.09</v>
      </c>
      <c r="I207" s="20">
        <f t="shared" si="84"/>
        <v>14491654.09</v>
      </c>
    </row>
    <row r="208" spans="1:9" ht="42.75" x14ac:dyDescent="0.2">
      <c r="A208" s="107">
        <v>196</v>
      </c>
      <c r="B208" s="131" t="s">
        <v>129</v>
      </c>
      <c r="C208" s="17" t="s">
        <v>120</v>
      </c>
      <c r="D208" s="58" t="s">
        <v>121</v>
      </c>
      <c r="E208" s="18"/>
      <c r="F208" s="17"/>
      <c r="G208" s="20">
        <f>G209</f>
        <v>1451179.29</v>
      </c>
      <c r="H208" s="20">
        <f t="shared" ref="H208:I210" si="85">H209</f>
        <v>1104041.29</v>
      </c>
      <c r="I208" s="20">
        <f t="shared" si="85"/>
        <v>1104041.29</v>
      </c>
    </row>
    <row r="209" spans="1:9" ht="30.75" customHeight="1" x14ac:dyDescent="0.2">
      <c r="A209" s="107">
        <v>197</v>
      </c>
      <c r="B209" s="132" t="s">
        <v>181</v>
      </c>
      <c r="C209" s="12" t="s">
        <v>120</v>
      </c>
      <c r="D209" s="46" t="s">
        <v>121</v>
      </c>
      <c r="E209" s="45" t="s">
        <v>192</v>
      </c>
      <c r="F209" s="46"/>
      <c r="G209" s="47">
        <f>G210+G212</f>
        <v>1451179.29</v>
      </c>
      <c r="H209" s="47">
        <f t="shared" ref="H209:I209" si="86">H210+H212</f>
        <v>1104041.29</v>
      </c>
      <c r="I209" s="47">
        <f t="shared" si="86"/>
        <v>1104041.29</v>
      </c>
    </row>
    <row r="210" spans="1:9" ht="60" x14ac:dyDescent="0.2">
      <c r="A210" s="107">
        <v>198</v>
      </c>
      <c r="B210" s="133" t="s">
        <v>245</v>
      </c>
      <c r="C210" s="12" t="s">
        <v>120</v>
      </c>
      <c r="D210" s="26" t="s">
        <v>121</v>
      </c>
      <c r="E210" s="13" t="s">
        <v>249</v>
      </c>
      <c r="F210" s="12"/>
      <c r="G210" s="21">
        <f>G211</f>
        <v>1325641.29</v>
      </c>
      <c r="H210" s="21">
        <f t="shared" si="85"/>
        <v>1104041.29</v>
      </c>
      <c r="I210" s="21">
        <f t="shared" si="85"/>
        <v>1104041.29</v>
      </c>
    </row>
    <row r="211" spans="1:9" ht="30" x14ac:dyDescent="0.2">
      <c r="A211" s="107">
        <v>199</v>
      </c>
      <c r="B211" s="73" t="s">
        <v>122</v>
      </c>
      <c r="C211" s="12" t="s">
        <v>120</v>
      </c>
      <c r="D211" s="26" t="s">
        <v>121</v>
      </c>
      <c r="E211" s="13" t="s">
        <v>249</v>
      </c>
      <c r="F211" s="12" t="s">
        <v>102</v>
      </c>
      <c r="G211" s="21">
        <v>1325641.29</v>
      </c>
      <c r="H211" s="21">
        <v>1104041.29</v>
      </c>
      <c r="I211" s="21">
        <v>1104041.29</v>
      </c>
    </row>
    <row r="212" spans="1:9" ht="90" x14ac:dyDescent="0.2">
      <c r="A212" s="107">
        <v>200</v>
      </c>
      <c r="B212" s="31" t="s">
        <v>495</v>
      </c>
      <c r="C212" s="12" t="s">
        <v>120</v>
      </c>
      <c r="D212" s="26" t="s">
        <v>121</v>
      </c>
      <c r="E212" s="13" t="s">
        <v>494</v>
      </c>
      <c r="F212" s="12"/>
      <c r="G212" s="21">
        <f>G213</f>
        <v>125538</v>
      </c>
      <c r="H212" s="21">
        <f t="shared" ref="H212:I212" si="87">H213</f>
        <v>0</v>
      </c>
      <c r="I212" s="21">
        <f t="shared" si="87"/>
        <v>0</v>
      </c>
    </row>
    <row r="213" spans="1:9" ht="30" x14ac:dyDescent="0.2">
      <c r="A213" s="107">
        <v>201</v>
      </c>
      <c r="B213" s="73" t="s">
        <v>122</v>
      </c>
      <c r="C213" s="12" t="s">
        <v>120</v>
      </c>
      <c r="D213" s="26" t="s">
        <v>121</v>
      </c>
      <c r="E213" s="13" t="s">
        <v>494</v>
      </c>
      <c r="F213" s="12" t="s">
        <v>102</v>
      </c>
      <c r="G213" s="21">
        <v>125538</v>
      </c>
      <c r="H213" s="21">
        <v>0</v>
      </c>
      <c r="I213" s="21">
        <v>0</v>
      </c>
    </row>
    <row r="214" spans="1:9" ht="57" x14ac:dyDescent="0.2">
      <c r="A214" s="12" t="s">
        <v>350</v>
      </c>
      <c r="B214" s="36" t="s">
        <v>124</v>
      </c>
      <c r="C214" s="12" t="s">
        <v>120</v>
      </c>
      <c r="D214" s="58" t="s">
        <v>123</v>
      </c>
      <c r="E214" s="18"/>
      <c r="F214" s="17"/>
      <c r="G214" s="20">
        <f>G215</f>
        <v>20710512.609999999</v>
      </c>
      <c r="H214" s="20">
        <f t="shared" ref="H214:I214" si="88">H215</f>
        <v>12680922.010000002</v>
      </c>
      <c r="I214" s="20">
        <f t="shared" si="88"/>
        <v>12680922.010000002</v>
      </c>
    </row>
    <row r="215" spans="1:9" ht="45" x14ac:dyDescent="0.2">
      <c r="A215" s="14" t="s">
        <v>351</v>
      </c>
      <c r="B215" s="134" t="s">
        <v>181</v>
      </c>
      <c r="C215" s="12" t="s">
        <v>120</v>
      </c>
      <c r="D215" s="61" t="s">
        <v>123</v>
      </c>
      <c r="E215" s="45" t="s">
        <v>192</v>
      </c>
      <c r="F215" s="46"/>
      <c r="G215" s="48">
        <f>G216+G224+G222</f>
        <v>20710512.609999999</v>
      </c>
      <c r="H215" s="48">
        <f t="shared" ref="H215:I215" si="89">H216+H224+H222</f>
        <v>12680922.010000002</v>
      </c>
      <c r="I215" s="48">
        <f t="shared" si="89"/>
        <v>12680922.010000002</v>
      </c>
    </row>
    <row r="216" spans="1:9" ht="81" customHeight="1" x14ac:dyDescent="0.2">
      <c r="A216" s="12" t="s">
        <v>352</v>
      </c>
      <c r="B216" s="31" t="s">
        <v>247</v>
      </c>
      <c r="C216" s="12" t="s">
        <v>120</v>
      </c>
      <c r="D216" s="26" t="s">
        <v>123</v>
      </c>
      <c r="E216" s="13" t="s">
        <v>251</v>
      </c>
      <c r="F216" s="12"/>
      <c r="G216" s="21">
        <f>G217+G218+G219+G221+G220</f>
        <v>14930939.010000002</v>
      </c>
      <c r="H216" s="21">
        <f t="shared" ref="H216:I216" si="90">H217+H218+H219+H221+H220</f>
        <v>12680922.010000002</v>
      </c>
      <c r="I216" s="21">
        <f t="shared" si="90"/>
        <v>12680922.010000002</v>
      </c>
    </row>
    <row r="217" spans="1:9" ht="30" x14ac:dyDescent="0.2">
      <c r="A217" s="12" t="s">
        <v>304</v>
      </c>
      <c r="B217" s="73" t="s">
        <v>122</v>
      </c>
      <c r="C217" s="12" t="s">
        <v>120</v>
      </c>
      <c r="D217" s="26" t="s">
        <v>123</v>
      </c>
      <c r="E217" s="13" t="s">
        <v>251</v>
      </c>
      <c r="F217" s="12" t="s">
        <v>102</v>
      </c>
      <c r="G217" s="21">
        <v>8366373.1500000004</v>
      </c>
      <c r="H217" s="21">
        <v>8260156.1500000004</v>
      </c>
      <c r="I217" s="21">
        <v>8260156.1500000004</v>
      </c>
    </row>
    <row r="218" spans="1:9" ht="30" x14ac:dyDescent="0.2">
      <c r="A218" s="12" t="s">
        <v>305</v>
      </c>
      <c r="B218" s="109" t="s">
        <v>357</v>
      </c>
      <c r="C218" s="12" t="s">
        <v>120</v>
      </c>
      <c r="D218" s="26" t="s">
        <v>123</v>
      </c>
      <c r="E218" s="13" t="s">
        <v>251</v>
      </c>
      <c r="F218" s="14" t="s">
        <v>1</v>
      </c>
      <c r="G218" s="21">
        <v>6487565.8600000003</v>
      </c>
      <c r="H218" s="21">
        <v>4375765.8600000003</v>
      </c>
      <c r="I218" s="21">
        <v>4375765.8600000003</v>
      </c>
    </row>
    <row r="219" spans="1:9" ht="30" x14ac:dyDescent="0.2">
      <c r="A219" s="14" t="s">
        <v>306</v>
      </c>
      <c r="B219" s="35" t="s">
        <v>248</v>
      </c>
      <c r="C219" s="12" t="s">
        <v>120</v>
      </c>
      <c r="D219" s="12" t="s">
        <v>123</v>
      </c>
      <c r="E219" s="13" t="s">
        <v>251</v>
      </c>
      <c r="F219" s="74">
        <v>320</v>
      </c>
      <c r="G219" s="21">
        <v>15000</v>
      </c>
      <c r="H219" s="21">
        <v>15000</v>
      </c>
      <c r="I219" s="21">
        <v>15000</v>
      </c>
    </row>
    <row r="220" spans="1:9" ht="15" x14ac:dyDescent="0.25">
      <c r="A220" s="12" t="s">
        <v>274</v>
      </c>
      <c r="B220" s="149" t="s">
        <v>511</v>
      </c>
      <c r="C220" s="12" t="s">
        <v>120</v>
      </c>
      <c r="D220" s="12" t="s">
        <v>123</v>
      </c>
      <c r="E220" s="13" t="s">
        <v>251</v>
      </c>
      <c r="F220" s="74">
        <v>830</v>
      </c>
      <c r="G220" s="21">
        <v>2000</v>
      </c>
      <c r="H220" s="21">
        <v>0</v>
      </c>
      <c r="I220" s="21">
        <v>0</v>
      </c>
    </row>
    <row r="221" spans="1:9" ht="15" x14ac:dyDescent="0.2">
      <c r="A221" s="12" t="s">
        <v>275</v>
      </c>
      <c r="B221" s="31" t="s">
        <v>3</v>
      </c>
      <c r="C221" s="12" t="s">
        <v>120</v>
      </c>
      <c r="D221" s="26" t="s">
        <v>123</v>
      </c>
      <c r="E221" s="13" t="s">
        <v>251</v>
      </c>
      <c r="F221" s="12" t="s">
        <v>2</v>
      </c>
      <c r="G221" s="21">
        <v>60000</v>
      </c>
      <c r="H221" s="21">
        <v>30000</v>
      </c>
      <c r="I221" s="21">
        <v>30000</v>
      </c>
    </row>
    <row r="222" spans="1:9" ht="90" x14ac:dyDescent="0.2">
      <c r="A222" s="12" t="s">
        <v>276</v>
      </c>
      <c r="B222" s="31" t="s">
        <v>495</v>
      </c>
      <c r="C222" s="12" t="s">
        <v>120</v>
      </c>
      <c r="D222" s="26" t="s">
        <v>123</v>
      </c>
      <c r="E222" s="13" t="s">
        <v>494</v>
      </c>
      <c r="F222" s="12"/>
      <c r="G222" s="21">
        <f>G223</f>
        <v>837681</v>
      </c>
      <c r="H222" s="21">
        <f t="shared" ref="H222:I222" si="91">H223</f>
        <v>0</v>
      </c>
      <c r="I222" s="21">
        <f t="shared" si="91"/>
        <v>0</v>
      </c>
    </row>
    <row r="223" spans="1:9" ht="30" x14ac:dyDescent="0.25">
      <c r="A223" s="94">
        <v>211</v>
      </c>
      <c r="B223" s="73" t="s">
        <v>122</v>
      </c>
      <c r="C223" s="12" t="s">
        <v>120</v>
      </c>
      <c r="D223" s="26" t="s">
        <v>123</v>
      </c>
      <c r="E223" s="13" t="s">
        <v>494</v>
      </c>
      <c r="F223" s="12" t="s">
        <v>102</v>
      </c>
      <c r="G223" s="21">
        <v>837681</v>
      </c>
      <c r="H223" s="21">
        <v>0</v>
      </c>
      <c r="I223" s="21">
        <v>0</v>
      </c>
    </row>
    <row r="224" spans="1:9" ht="60" x14ac:dyDescent="0.25">
      <c r="A224" s="115">
        <v>212</v>
      </c>
      <c r="B224" s="31" t="s">
        <v>485</v>
      </c>
      <c r="C224" s="12" t="s">
        <v>120</v>
      </c>
      <c r="D224" s="26" t="s">
        <v>123</v>
      </c>
      <c r="E224" s="13" t="s">
        <v>486</v>
      </c>
      <c r="F224" s="12"/>
      <c r="G224" s="21">
        <f>G225</f>
        <v>4941892.5999999996</v>
      </c>
      <c r="H224" s="21">
        <f>H225</f>
        <v>0</v>
      </c>
      <c r="I224" s="21">
        <f>I225</f>
        <v>0</v>
      </c>
    </row>
    <row r="225" spans="1:9" ht="15" x14ac:dyDescent="0.25">
      <c r="A225" s="94">
        <v>213</v>
      </c>
      <c r="B225" s="31" t="s">
        <v>128</v>
      </c>
      <c r="C225" s="12" t="s">
        <v>120</v>
      </c>
      <c r="D225" s="26" t="s">
        <v>123</v>
      </c>
      <c r="E225" s="13" t="s">
        <v>486</v>
      </c>
      <c r="F225" s="12" t="s">
        <v>127</v>
      </c>
      <c r="G225" s="148">
        <v>4941892.5999999996</v>
      </c>
      <c r="H225" s="148">
        <v>0</v>
      </c>
      <c r="I225" s="21">
        <v>0</v>
      </c>
    </row>
    <row r="226" spans="1:9" ht="42.75" x14ac:dyDescent="0.25">
      <c r="A226" s="115">
        <v>214</v>
      </c>
      <c r="B226" s="36" t="s">
        <v>362</v>
      </c>
      <c r="C226" s="12" t="s">
        <v>120</v>
      </c>
      <c r="D226" s="58" t="s">
        <v>363</v>
      </c>
      <c r="E226" s="18"/>
      <c r="F226" s="31"/>
      <c r="G226" s="20">
        <f>G227</f>
        <v>58490.79</v>
      </c>
      <c r="H226" s="20">
        <f t="shared" ref="H226:I228" si="92">H227</f>
        <v>58490.79</v>
      </c>
      <c r="I226" s="20">
        <f t="shared" si="92"/>
        <v>58490.79</v>
      </c>
    </row>
    <row r="227" spans="1:9" ht="45" x14ac:dyDescent="0.25">
      <c r="A227" s="94">
        <v>215</v>
      </c>
      <c r="B227" s="134" t="s">
        <v>181</v>
      </c>
      <c r="C227" s="12" t="s">
        <v>120</v>
      </c>
      <c r="D227" s="61" t="s">
        <v>363</v>
      </c>
      <c r="E227" s="45" t="s">
        <v>192</v>
      </c>
      <c r="F227" s="46"/>
      <c r="G227" s="48">
        <f>G228</f>
        <v>58490.79</v>
      </c>
      <c r="H227" s="48">
        <f t="shared" si="92"/>
        <v>58490.79</v>
      </c>
      <c r="I227" s="48">
        <f t="shared" si="92"/>
        <v>58490.79</v>
      </c>
    </row>
    <row r="228" spans="1:9" ht="105" x14ac:dyDescent="0.25">
      <c r="A228" s="115">
        <v>216</v>
      </c>
      <c r="B228" s="135" t="s">
        <v>386</v>
      </c>
      <c r="C228" s="12" t="s">
        <v>120</v>
      </c>
      <c r="D228" s="26" t="s">
        <v>363</v>
      </c>
      <c r="E228" s="13" t="s">
        <v>364</v>
      </c>
      <c r="F228" s="12"/>
      <c r="G228" s="21">
        <f>G229</f>
        <v>58490.79</v>
      </c>
      <c r="H228" s="21">
        <f t="shared" si="92"/>
        <v>58490.79</v>
      </c>
      <c r="I228" s="21">
        <f t="shared" si="92"/>
        <v>58490.79</v>
      </c>
    </row>
    <row r="229" spans="1:9" ht="15" x14ac:dyDescent="0.25">
      <c r="A229" s="94">
        <v>217</v>
      </c>
      <c r="B229" s="31" t="s">
        <v>96</v>
      </c>
      <c r="C229" s="12" t="s">
        <v>120</v>
      </c>
      <c r="D229" s="26" t="s">
        <v>363</v>
      </c>
      <c r="E229" s="13" t="s">
        <v>364</v>
      </c>
      <c r="F229" s="12" t="s">
        <v>95</v>
      </c>
      <c r="G229" s="21">
        <v>58490.79</v>
      </c>
      <c r="H229" s="21">
        <v>58490.79</v>
      </c>
      <c r="I229" s="21">
        <v>58490.79</v>
      </c>
    </row>
    <row r="230" spans="1:9" ht="21" customHeight="1" x14ac:dyDescent="0.25">
      <c r="A230" s="94">
        <v>218</v>
      </c>
      <c r="B230" s="36" t="s">
        <v>458</v>
      </c>
      <c r="C230" s="17" t="s">
        <v>120</v>
      </c>
      <c r="D230" s="58" t="s">
        <v>457</v>
      </c>
      <c r="E230" s="18"/>
      <c r="F230" s="17"/>
      <c r="G230" s="20">
        <f>G231</f>
        <v>1310229.05</v>
      </c>
      <c r="H230" s="20">
        <f t="shared" ref="H230:I232" si="93">H231</f>
        <v>0</v>
      </c>
      <c r="I230" s="20">
        <f t="shared" si="93"/>
        <v>0</v>
      </c>
    </row>
    <row r="231" spans="1:9" ht="35.25" customHeight="1" x14ac:dyDescent="0.25">
      <c r="A231" s="94">
        <v>219</v>
      </c>
      <c r="B231" s="134" t="s">
        <v>181</v>
      </c>
      <c r="C231" s="15" t="s">
        <v>120</v>
      </c>
      <c r="D231" s="26" t="s">
        <v>457</v>
      </c>
      <c r="E231" s="45" t="s">
        <v>192</v>
      </c>
      <c r="F231" s="15"/>
      <c r="G231" s="21">
        <f>G232</f>
        <v>1310229.05</v>
      </c>
      <c r="H231" s="21">
        <f t="shared" si="93"/>
        <v>0</v>
      </c>
      <c r="I231" s="21">
        <f t="shared" si="93"/>
        <v>0</v>
      </c>
    </row>
    <row r="232" spans="1:9" ht="50.25" customHeight="1" x14ac:dyDescent="0.25">
      <c r="A232" s="94">
        <v>220</v>
      </c>
      <c r="B232" s="31" t="s">
        <v>462</v>
      </c>
      <c r="C232" s="12" t="s">
        <v>120</v>
      </c>
      <c r="D232" s="26" t="s">
        <v>457</v>
      </c>
      <c r="E232" s="45" t="s">
        <v>459</v>
      </c>
      <c r="F232" s="12"/>
      <c r="G232" s="21">
        <f>G233</f>
        <v>1310229.05</v>
      </c>
      <c r="H232" s="21">
        <f t="shared" si="93"/>
        <v>0</v>
      </c>
      <c r="I232" s="21">
        <f t="shared" si="93"/>
        <v>0</v>
      </c>
    </row>
    <row r="233" spans="1:9" ht="15" x14ac:dyDescent="0.25">
      <c r="A233" s="94">
        <v>221</v>
      </c>
      <c r="B233" s="31" t="s">
        <v>461</v>
      </c>
      <c r="C233" s="12" t="s">
        <v>120</v>
      </c>
      <c r="D233" s="26" t="s">
        <v>457</v>
      </c>
      <c r="E233" s="45" t="s">
        <v>459</v>
      </c>
      <c r="F233" s="12" t="s">
        <v>460</v>
      </c>
      <c r="G233" s="21">
        <v>1310229.05</v>
      </c>
      <c r="H233" s="21">
        <v>0</v>
      </c>
      <c r="I233" s="21">
        <v>0</v>
      </c>
    </row>
    <row r="234" spans="1:9" ht="15" x14ac:dyDescent="0.25">
      <c r="A234" s="94">
        <v>222</v>
      </c>
      <c r="B234" s="36" t="s">
        <v>126</v>
      </c>
      <c r="C234" s="12" t="s">
        <v>120</v>
      </c>
      <c r="D234" s="58" t="s">
        <v>125</v>
      </c>
      <c r="E234" s="18"/>
      <c r="F234" s="17"/>
      <c r="G234" s="143">
        <f>G235</f>
        <v>165000</v>
      </c>
      <c r="H234" s="143">
        <f t="shared" ref="H234:I236" si="94">H235</f>
        <v>300000</v>
      </c>
      <c r="I234" s="143">
        <f t="shared" si="94"/>
        <v>300000</v>
      </c>
    </row>
    <row r="235" spans="1:9" ht="37.5" customHeight="1" x14ac:dyDescent="0.25">
      <c r="A235" s="94">
        <v>223</v>
      </c>
      <c r="B235" s="134" t="s">
        <v>181</v>
      </c>
      <c r="C235" s="16" t="s">
        <v>120</v>
      </c>
      <c r="D235" s="61" t="s">
        <v>125</v>
      </c>
      <c r="E235" s="45" t="s">
        <v>192</v>
      </c>
      <c r="F235" s="46"/>
      <c r="G235" s="47">
        <f>G236</f>
        <v>165000</v>
      </c>
      <c r="H235" s="47">
        <f t="shared" si="94"/>
        <v>300000</v>
      </c>
      <c r="I235" s="47">
        <f t="shared" si="94"/>
        <v>300000</v>
      </c>
    </row>
    <row r="236" spans="1:9" ht="48.75" customHeight="1" x14ac:dyDescent="0.25">
      <c r="A236" s="94">
        <v>224</v>
      </c>
      <c r="B236" s="127" t="s">
        <v>358</v>
      </c>
      <c r="C236" s="12" t="s">
        <v>120</v>
      </c>
      <c r="D236" s="26" t="s">
        <v>125</v>
      </c>
      <c r="E236" s="13" t="s">
        <v>252</v>
      </c>
      <c r="F236" s="12"/>
      <c r="G236" s="21">
        <f>G237</f>
        <v>165000</v>
      </c>
      <c r="H236" s="21">
        <f t="shared" si="94"/>
        <v>300000</v>
      </c>
      <c r="I236" s="21">
        <f t="shared" si="94"/>
        <v>300000</v>
      </c>
    </row>
    <row r="237" spans="1:9" ht="15" x14ac:dyDescent="0.25">
      <c r="A237" s="94">
        <v>225</v>
      </c>
      <c r="B237" s="31" t="s">
        <v>128</v>
      </c>
      <c r="C237" s="12" t="s">
        <v>120</v>
      </c>
      <c r="D237" s="26" t="s">
        <v>125</v>
      </c>
      <c r="E237" s="13" t="s">
        <v>252</v>
      </c>
      <c r="F237" s="12" t="s">
        <v>127</v>
      </c>
      <c r="G237" s="23">
        <v>165000</v>
      </c>
      <c r="H237" s="23">
        <v>300000</v>
      </c>
      <c r="I237" s="23">
        <v>300000</v>
      </c>
    </row>
    <row r="238" spans="1:9" ht="15" x14ac:dyDescent="0.25">
      <c r="A238" s="94">
        <v>226</v>
      </c>
      <c r="B238" s="36" t="s">
        <v>5</v>
      </c>
      <c r="C238" s="12" t="s">
        <v>120</v>
      </c>
      <c r="D238" s="58" t="s">
        <v>4</v>
      </c>
      <c r="E238" s="18"/>
      <c r="F238" s="17"/>
      <c r="G238" s="20">
        <f>G239</f>
        <v>382200</v>
      </c>
      <c r="H238" s="20">
        <f t="shared" ref="H238:I238" si="95">H239</f>
        <v>348200</v>
      </c>
      <c r="I238" s="20">
        <f t="shared" si="95"/>
        <v>348200</v>
      </c>
    </row>
    <row r="239" spans="1:9" ht="33.75" customHeight="1" x14ac:dyDescent="0.25">
      <c r="A239" s="94">
        <v>227</v>
      </c>
      <c r="B239" s="134" t="s">
        <v>181</v>
      </c>
      <c r="C239" s="12" t="s">
        <v>120</v>
      </c>
      <c r="D239" s="46" t="s">
        <v>4</v>
      </c>
      <c r="E239" s="49" t="s">
        <v>192</v>
      </c>
      <c r="F239" s="46"/>
      <c r="G239" s="47">
        <f>G240+G244+G242</f>
        <v>382200</v>
      </c>
      <c r="H239" s="47">
        <f t="shared" ref="H239:I239" si="96">H240+H244+H242</f>
        <v>348200</v>
      </c>
      <c r="I239" s="47">
        <f t="shared" si="96"/>
        <v>348200</v>
      </c>
    </row>
    <row r="240" spans="1:9" ht="90" x14ac:dyDescent="0.25">
      <c r="A240" s="94">
        <v>228</v>
      </c>
      <c r="B240" s="31" t="s">
        <v>277</v>
      </c>
      <c r="C240" s="12" t="s">
        <v>120</v>
      </c>
      <c r="D240" s="26" t="s">
        <v>4</v>
      </c>
      <c r="E240" s="13" t="s">
        <v>254</v>
      </c>
      <c r="F240" s="12"/>
      <c r="G240" s="21">
        <f>G241</f>
        <v>270000</v>
      </c>
      <c r="H240" s="21">
        <f t="shared" ref="H240:I240" si="97">H241</f>
        <v>270000</v>
      </c>
      <c r="I240" s="21">
        <f t="shared" si="97"/>
        <v>270000</v>
      </c>
    </row>
    <row r="241" spans="1:9" ht="15" x14ac:dyDescent="0.25">
      <c r="A241" s="94">
        <v>229</v>
      </c>
      <c r="B241" s="31" t="s">
        <v>96</v>
      </c>
      <c r="C241" s="12" t="s">
        <v>120</v>
      </c>
      <c r="D241" s="26" t="s">
        <v>4</v>
      </c>
      <c r="E241" s="13" t="s">
        <v>254</v>
      </c>
      <c r="F241" s="12" t="s">
        <v>95</v>
      </c>
      <c r="G241" s="21">
        <v>270000</v>
      </c>
      <c r="H241" s="21">
        <v>270000</v>
      </c>
      <c r="I241" s="21">
        <v>270000</v>
      </c>
    </row>
    <row r="242" spans="1:9" ht="120" x14ac:dyDescent="0.25">
      <c r="A242" s="94">
        <v>230</v>
      </c>
      <c r="B242" s="31" t="s">
        <v>496</v>
      </c>
      <c r="C242" s="12" t="s">
        <v>120</v>
      </c>
      <c r="D242" s="26" t="s">
        <v>4</v>
      </c>
      <c r="E242" s="30" t="s">
        <v>497</v>
      </c>
      <c r="F242" s="12"/>
      <c r="G242" s="96">
        <f>G243</f>
        <v>40000</v>
      </c>
      <c r="H242" s="96">
        <f t="shared" ref="H242:I242" si="98">H243</f>
        <v>0</v>
      </c>
      <c r="I242" s="96">
        <f t="shared" si="98"/>
        <v>0</v>
      </c>
    </row>
    <row r="243" spans="1:9" ht="15" x14ac:dyDescent="0.25">
      <c r="A243" s="115">
        <v>231</v>
      </c>
      <c r="B243" s="31" t="s">
        <v>96</v>
      </c>
      <c r="C243" s="12" t="s">
        <v>120</v>
      </c>
      <c r="D243" s="26" t="s">
        <v>4</v>
      </c>
      <c r="E243" s="30" t="s">
        <v>497</v>
      </c>
      <c r="F243" s="12" t="s">
        <v>95</v>
      </c>
      <c r="G243" s="96">
        <v>40000</v>
      </c>
      <c r="H243" s="96">
        <v>0</v>
      </c>
      <c r="I243" s="96">
        <v>0</v>
      </c>
    </row>
    <row r="244" spans="1:9" ht="75" x14ac:dyDescent="0.25">
      <c r="A244" s="94">
        <v>232</v>
      </c>
      <c r="B244" s="31" t="s">
        <v>253</v>
      </c>
      <c r="C244" s="12" t="s">
        <v>120</v>
      </c>
      <c r="D244" s="26" t="s">
        <v>4</v>
      </c>
      <c r="E244" s="30" t="s">
        <v>255</v>
      </c>
      <c r="F244" s="12"/>
      <c r="G244" s="96">
        <f>G245+G246</f>
        <v>72200</v>
      </c>
      <c r="H244" s="96">
        <f t="shared" ref="H244:I244" si="99">H245+H246</f>
        <v>78200</v>
      </c>
      <c r="I244" s="96">
        <f t="shared" si="99"/>
        <v>78200</v>
      </c>
    </row>
    <row r="245" spans="1:9" ht="30" x14ac:dyDescent="0.25">
      <c r="A245" s="115">
        <v>233</v>
      </c>
      <c r="B245" s="73" t="s">
        <v>122</v>
      </c>
      <c r="C245" s="12" t="s">
        <v>120</v>
      </c>
      <c r="D245" s="26" t="s">
        <v>4</v>
      </c>
      <c r="E245" s="30" t="s">
        <v>255</v>
      </c>
      <c r="F245" s="12" t="s">
        <v>102</v>
      </c>
      <c r="G245" s="96">
        <v>50656</v>
      </c>
      <c r="H245" s="96">
        <v>50656</v>
      </c>
      <c r="I245" s="96">
        <v>50656</v>
      </c>
    </row>
    <row r="246" spans="1:9" ht="30" x14ac:dyDescent="0.25">
      <c r="A246" s="94">
        <v>234</v>
      </c>
      <c r="B246" s="109" t="s">
        <v>357</v>
      </c>
      <c r="C246" s="15" t="s">
        <v>120</v>
      </c>
      <c r="D246" s="26" t="s">
        <v>4</v>
      </c>
      <c r="E246" s="30" t="s">
        <v>255</v>
      </c>
      <c r="F246" s="12" t="s">
        <v>1</v>
      </c>
      <c r="G246" s="21">
        <v>21544</v>
      </c>
      <c r="H246" s="21">
        <v>27544</v>
      </c>
      <c r="I246" s="21">
        <v>27544</v>
      </c>
    </row>
    <row r="247" spans="1:9" ht="15" x14ac:dyDescent="0.25">
      <c r="A247" s="115">
        <v>235</v>
      </c>
      <c r="B247" s="36" t="s">
        <v>282</v>
      </c>
      <c r="C247" s="81" t="s">
        <v>120</v>
      </c>
      <c r="D247" s="82" t="s">
        <v>285</v>
      </c>
      <c r="E247" s="83"/>
      <c r="F247" s="84"/>
      <c r="G247" s="22">
        <f>G248</f>
        <v>1378100</v>
      </c>
      <c r="H247" s="22">
        <f t="shared" ref="H247:I249" si="100">H248</f>
        <v>1254000</v>
      </c>
      <c r="I247" s="22">
        <f t="shared" si="100"/>
        <v>1205820</v>
      </c>
    </row>
    <row r="248" spans="1:9" ht="15" x14ac:dyDescent="0.25">
      <c r="A248" s="94">
        <v>236</v>
      </c>
      <c r="B248" s="99" t="s">
        <v>283</v>
      </c>
      <c r="C248" s="81" t="s">
        <v>120</v>
      </c>
      <c r="D248" s="17" t="s">
        <v>286</v>
      </c>
      <c r="E248" s="18"/>
      <c r="F248" s="17"/>
      <c r="G248" s="20">
        <f>G249</f>
        <v>1378100</v>
      </c>
      <c r="H248" s="20">
        <f t="shared" si="100"/>
        <v>1254000</v>
      </c>
      <c r="I248" s="20">
        <f t="shared" si="100"/>
        <v>1205820</v>
      </c>
    </row>
    <row r="249" spans="1:9" ht="46.5" customHeight="1" x14ac:dyDescent="0.25">
      <c r="A249" s="115">
        <v>237</v>
      </c>
      <c r="B249" s="134" t="s">
        <v>181</v>
      </c>
      <c r="C249" s="68" t="s">
        <v>120</v>
      </c>
      <c r="D249" s="100" t="s">
        <v>286</v>
      </c>
      <c r="E249" s="49" t="s">
        <v>192</v>
      </c>
      <c r="F249" s="93"/>
      <c r="G249" s="48">
        <f>G250</f>
        <v>1378100</v>
      </c>
      <c r="H249" s="48">
        <f t="shared" si="100"/>
        <v>1254000</v>
      </c>
      <c r="I249" s="48">
        <f t="shared" si="100"/>
        <v>1205820</v>
      </c>
    </row>
    <row r="250" spans="1:9" ht="127.5" customHeight="1" x14ac:dyDescent="0.25">
      <c r="A250" s="94">
        <v>238</v>
      </c>
      <c r="B250" s="98" t="s">
        <v>284</v>
      </c>
      <c r="C250" s="15" t="s">
        <v>120</v>
      </c>
      <c r="D250" s="12" t="s">
        <v>286</v>
      </c>
      <c r="E250" s="101" t="s">
        <v>287</v>
      </c>
      <c r="F250" s="12"/>
      <c r="G250" s="21">
        <f>G251+G252</f>
        <v>1378100</v>
      </c>
      <c r="H250" s="21">
        <f t="shared" ref="H250:I250" si="101">H251+H252</f>
        <v>1254000</v>
      </c>
      <c r="I250" s="21">
        <f t="shared" si="101"/>
        <v>1205820</v>
      </c>
    </row>
    <row r="251" spans="1:9" ht="30" x14ac:dyDescent="0.25">
      <c r="A251" s="94">
        <v>239</v>
      </c>
      <c r="B251" s="31" t="s">
        <v>122</v>
      </c>
      <c r="C251" s="15" t="s">
        <v>120</v>
      </c>
      <c r="D251" s="12" t="s">
        <v>286</v>
      </c>
      <c r="E251" s="101" t="s">
        <v>287</v>
      </c>
      <c r="F251" s="12" t="s">
        <v>102</v>
      </c>
      <c r="G251" s="21">
        <v>1210219.71</v>
      </c>
      <c r="H251" s="21">
        <v>1060828.25</v>
      </c>
      <c r="I251" s="21">
        <v>1060828.25</v>
      </c>
    </row>
    <row r="252" spans="1:9" ht="30" x14ac:dyDescent="0.25">
      <c r="A252" s="94">
        <v>240</v>
      </c>
      <c r="B252" s="109" t="s">
        <v>357</v>
      </c>
      <c r="C252" s="15" t="s">
        <v>120</v>
      </c>
      <c r="D252" s="12" t="s">
        <v>286</v>
      </c>
      <c r="E252" s="101" t="s">
        <v>287</v>
      </c>
      <c r="F252" s="12" t="s">
        <v>1</v>
      </c>
      <c r="G252" s="21">
        <v>167880.29</v>
      </c>
      <c r="H252" s="21">
        <v>193171.75</v>
      </c>
      <c r="I252" s="21">
        <v>144991.75</v>
      </c>
    </row>
    <row r="253" spans="1:9" ht="15" x14ac:dyDescent="0.25">
      <c r="A253" s="115">
        <v>241</v>
      </c>
      <c r="B253" s="124" t="s">
        <v>83</v>
      </c>
      <c r="C253" s="81" t="s">
        <v>120</v>
      </c>
      <c r="D253" s="17" t="s">
        <v>84</v>
      </c>
      <c r="E253" s="18"/>
      <c r="F253" s="17"/>
      <c r="G253" s="20">
        <f>G254+G260</f>
        <v>3957959.4</v>
      </c>
      <c r="H253" s="20">
        <f t="shared" ref="H253:I253" si="102">H254+H260</f>
        <v>3989000</v>
      </c>
      <c r="I253" s="20">
        <f t="shared" si="102"/>
        <v>4134000</v>
      </c>
    </row>
    <row r="254" spans="1:9" ht="15" x14ac:dyDescent="0.25">
      <c r="A254" s="94">
        <v>242</v>
      </c>
      <c r="B254" s="36" t="s">
        <v>20</v>
      </c>
      <c r="C254" s="81" t="s">
        <v>120</v>
      </c>
      <c r="D254" s="17" t="s">
        <v>19</v>
      </c>
      <c r="E254" s="18"/>
      <c r="F254" s="17"/>
      <c r="G254" s="20">
        <f>G255</f>
        <v>400000</v>
      </c>
      <c r="H254" s="20">
        <f t="shared" ref="H254:I254" si="103">H255</f>
        <v>330000</v>
      </c>
      <c r="I254" s="20">
        <f t="shared" si="103"/>
        <v>330000</v>
      </c>
    </row>
    <row r="255" spans="1:9" ht="30" x14ac:dyDescent="0.25">
      <c r="A255" s="115">
        <v>243</v>
      </c>
      <c r="B255" s="52" t="s">
        <v>178</v>
      </c>
      <c r="C255" s="15" t="s">
        <v>120</v>
      </c>
      <c r="D255" s="61" t="s">
        <v>19</v>
      </c>
      <c r="E255" s="67" t="s">
        <v>182</v>
      </c>
      <c r="F255" s="46"/>
      <c r="G255" s="47">
        <f t="shared" ref="G255:I258" si="104">G256</f>
        <v>400000</v>
      </c>
      <c r="H255" s="47">
        <f t="shared" si="104"/>
        <v>330000</v>
      </c>
      <c r="I255" s="47">
        <f t="shared" si="104"/>
        <v>330000</v>
      </c>
    </row>
    <row r="256" spans="1:9" ht="30" x14ac:dyDescent="0.25">
      <c r="A256" s="94">
        <v>248</v>
      </c>
      <c r="B256" s="52" t="s">
        <v>197</v>
      </c>
      <c r="C256" s="15" t="s">
        <v>120</v>
      </c>
      <c r="D256" s="61" t="s">
        <v>19</v>
      </c>
      <c r="E256" s="67" t="s">
        <v>222</v>
      </c>
      <c r="F256" s="46"/>
      <c r="G256" s="47">
        <f t="shared" si="104"/>
        <v>400000</v>
      </c>
      <c r="H256" s="47">
        <f t="shared" si="104"/>
        <v>330000</v>
      </c>
      <c r="I256" s="47">
        <f t="shared" si="104"/>
        <v>330000</v>
      </c>
    </row>
    <row r="257" spans="1:9" ht="30" x14ac:dyDescent="0.25">
      <c r="A257" s="115">
        <v>249</v>
      </c>
      <c r="B257" s="31" t="s">
        <v>198</v>
      </c>
      <c r="C257" s="15" t="s">
        <v>120</v>
      </c>
      <c r="D257" s="26" t="s">
        <v>19</v>
      </c>
      <c r="E257" s="30" t="s">
        <v>223</v>
      </c>
      <c r="F257" s="12"/>
      <c r="G257" s="21">
        <f t="shared" si="104"/>
        <v>400000</v>
      </c>
      <c r="H257" s="21">
        <f t="shared" si="104"/>
        <v>330000</v>
      </c>
      <c r="I257" s="21">
        <f t="shared" si="104"/>
        <v>330000</v>
      </c>
    </row>
    <row r="258" spans="1:9" ht="105" x14ac:dyDescent="0.25">
      <c r="A258" s="94">
        <v>250</v>
      </c>
      <c r="B258" s="135" t="s">
        <v>445</v>
      </c>
      <c r="C258" s="15" t="s">
        <v>120</v>
      </c>
      <c r="D258" s="26" t="s">
        <v>19</v>
      </c>
      <c r="E258" s="13" t="s">
        <v>224</v>
      </c>
      <c r="F258" s="12"/>
      <c r="G258" s="21">
        <f t="shared" si="104"/>
        <v>400000</v>
      </c>
      <c r="H258" s="21">
        <f t="shared" si="104"/>
        <v>330000</v>
      </c>
      <c r="I258" s="21">
        <f t="shared" si="104"/>
        <v>330000</v>
      </c>
    </row>
    <row r="259" spans="1:9" ht="30" x14ac:dyDescent="0.25">
      <c r="A259" s="94">
        <v>251</v>
      </c>
      <c r="B259" s="109" t="s">
        <v>357</v>
      </c>
      <c r="C259" s="15" t="s">
        <v>120</v>
      </c>
      <c r="D259" s="26" t="s">
        <v>19</v>
      </c>
      <c r="E259" s="13" t="s">
        <v>224</v>
      </c>
      <c r="F259" s="12" t="s">
        <v>1</v>
      </c>
      <c r="G259" s="21">
        <v>400000</v>
      </c>
      <c r="H259" s="21">
        <v>330000</v>
      </c>
      <c r="I259" s="21">
        <v>330000</v>
      </c>
    </row>
    <row r="260" spans="1:9" ht="15" x14ac:dyDescent="0.25">
      <c r="A260" s="94">
        <v>252</v>
      </c>
      <c r="B260" s="36" t="s">
        <v>98</v>
      </c>
      <c r="C260" s="81" t="s">
        <v>120</v>
      </c>
      <c r="D260" s="58" t="s">
        <v>97</v>
      </c>
      <c r="E260" s="18"/>
      <c r="F260" s="15"/>
      <c r="G260" s="20">
        <f>G261+G267</f>
        <v>3557959.4</v>
      </c>
      <c r="H260" s="20">
        <f>H261+H267</f>
        <v>3659000</v>
      </c>
      <c r="I260" s="20">
        <f>I261+I267</f>
        <v>3804000</v>
      </c>
    </row>
    <row r="261" spans="1:9" ht="30" x14ac:dyDescent="0.25">
      <c r="A261" s="94">
        <v>253</v>
      </c>
      <c r="B261" s="52" t="s">
        <v>178</v>
      </c>
      <c r="C261" s="15" t="s">
        <v>120</v>
      </c>
      <c r="D261" s="61" t="s">
        <v>97</v>
      </c>
      <c r="E261" s="67" t="s">
        <v>182</v>
      </c>
      <c r="F261" s="15"/>
      <c r="G261" s="21">
        <f>G262</f>
        <v>3484193.06</v>
      </c>
      <c r="H261" s="21">
        <f t="shared" ref="H261:I263" si="105">H262</f>
        <v>3619000</v>
      </c>
      <c r="I261" s="21">
        <f t="shared" si="105"/>
        <v>3764000</v>
      </c>
    </row>
    <row r="262" spans="1:9" ht="15" x14ac:dyDescent="0.25">
      <c r="A262" s="94">
        <v>254</v>
      </c>
      <c r="B262" s="39" t="s">
        <v>202</v>
      </c>
      <c r="C262" s="15" t="s">
        <v>120</v>
      </c>
      <c r="D262" s="46" t="s">
        <v>97</v>
      </c>
      <c r="E262" s="68" t="s">
        <v>232</v>
      </c>
      <c r="F262" s="15"/>
      <c r="G262" s="21">
        <f>G263</f>
        <v>3484193.06</v>
      </c>
      <c r="H262" s="21">
        <f t="shared" si="105"/>
        <v>3619000</v>
      </c>
      <c r="I262" s="21">
        <f t="shared" si="105"/>
        <v>3764000</v>
      </c>
    </row>
    <row r="263" spans="1:9" ht="30" x14ac:dyDescent="0.25">
      <c r="A263" s="94">
        <v>255</v>
      </c>
      <c r="B263" s="31" t="s">
        <v>204</v>
      </c>
      <c r="C263" s="15" t="s">
        <v>120</v>
      </c>
      <c r="D263" s="26" t="s">
        <v>97</v>
      </c>
      <c r="E263" s="13" t="s">
        <v>235</v>
      </c>
      <c r="F263" s="15"/>
      <c r="G263" s="21">
        <f>G264</f>
        <v>3484193.06</v>
      </c>
      <c r="H263" s="21">
        <f t="shared" si="105"/>
        <v>3619000</v>
      </c>
      <c r="I263" s="21">
        <f t="shared" si="105"/>
        <v>3764000</v>
      </c>
    </row>
    <row r="264" spans="1:9" ht="60" x14ac:dyDescent="0.25">
      <c r="A264" s="94">
        <v>256</v>
      </c>
      <c r="B264" s="31" t="s">
        <v>439</v>
      </c>
      <c r="C264" s="15" t="s">
        <v>120</v>
      </c>
      <c r="D264" s="26" t="s">
        <v>97</v>
      </c>
      <c r="E264" s="13" t="s">
        <v>241</v>
      </c>
      <c r="F264" s="12"/>
      <c r="G264" s="21">
        <f>G265+G266</f>
        <v>3484193.06</v>
      </c>
      <c r="H264" s="21">
        <f t="shared" ref="H264:I264" si="106">H265+H266</f>
        <v>3619000</v>
      </c>
      <c r="I264" s="21">
        <f t="shared" si="106"/>
        <v>3764000</v>
      </c>
    </row>
    <row r="265" spans="1:9" ht="30" x14ac:dyDescent="0.25">
      <c r="A265" s="94">
        <v>257</v>
      </c>
      <c r="B265" s="109" t="s">
        <v>357</v>
      </c>
      <c r="C265" s="12" t="s">
        <v>120</v>
      </c>
      <c r="D265" s="26" t="s">
        <v>97</v>
      </c>
      <c r="E265" s="13" t="s">
        <v>241</v>
      </c>
      <c r="F265" s="12" t="s">
        <v>1</v>
      </c>
      <c r="G265" s="21">
        <v>3479920</v>
      </c>
      <c r="H265" s="21">
        <v>3619000</v>
      </c>
      <c r="I265" s="21">
        <v>3764000</v>
      </c>
    </row>
    <row r="266" spans="1:9" ht="15" x14ac:dyDescent="0.25">
      <c r="A266" s="94">
        <v>258</v>
      </c>
      <c r="B266" s="35" t="s">
        <v>3</v>
      </c>
      <c r="C266" s="12" t="s">
        <v>120</v>
      </c>
      <c r="D266" s="26" t="s">
        <v>97</v>
      </c>
      <c r="E266" s="13" t="s">
        <v>241</v>
      </c>
      <c r="F266" s="15" t="s">
        <v>2</v>
      </c>
      <c r="G266" s="21">
        <v>4273.0600000000004</v>
      </c>
      <c r="H266" s="21">
        <v>0</v>
      </c>
      <c r="I266" s="21">
        <v>0</v>
      </c>
    </row>
    <row r="267" spans="1:9" ht="45" x14ac:dyDescent="0.25">
      <c r="A267" s="94">
        <v>259</v>
      </c>
      <c r="B267" s="132" t="s">
        <v>181</v>
      </c>
      <c r="C267" s="46" t="s">
        <v>120</v>
      </c>
      <c r="D267" s="61" t="s">
        <v>97</v>
      </c>
      <c r="E267" s="67" t="s">
        <v>192</v>
      </c>
      <c r="F267" s="68"/>
      <c r="G267" s="48">
        <f>G268</f>
        <v>73766.34</v>
      </c>
      <c r="H267" s="48">
        <f t="shared" ref="H267:I268" si="107">H268</f>
        <v>40000</v>
      </c>
      <c r="I267" s="48">
        <f t="shared" si="107"/>
        <v>40000</v>
      </c>
    </row>
    <row r="268" spans="1:9" ht="79.5" customHeight="1" x14ac:dyDescent="0.25">
      <c r="A268" s="94">
        <v>260</v>
      </c>
      <c r="B268" s="31" t="s">
        <v>355</v>
      </c>
      <c r="C268" s="15" t="s">
        <v>120</v>
      </c>
      <c r="D268" s="26" t="s">
        <v>97</v>
      </c>
      <c r="E268" s="13" t="s">
        <v>354</v>
      </c>
      <c r="F268" s="12"/>
      <c r="G268" s="21">
        <f>G269</f>
        <v>73766.34</v>
      </c>
      <c r="H268" s="21">
        <f t="shared" si="107"/>
        <v>40000</v>
      </c>
      <c r="I268" s="21">
        <f t="shared" si="107"/>
        <v>40000</v>
      </c>
    </row>
    <row r="269" spans="1:9" ht="30" x14ac:dyDescent="0.25">
      <c r="A269" s="94">
        <v>261</v>
      </c>
      <c r="B269" s="109" t="s">
        <v>357</v>
      </c>
      <c r="C269" s="12" t="s">
        <v>120</v>
      </c>
      <c r="D269" s="26" t="s">
        <v>97</v>
      </c>
      <c r="E269" s="13" t="s">
        <v>354</v>
      </c>
      <c r="F269" s="12" t="s">
        <v>1</v>
      </c>
      <c r="G269" s="21">
        <v>73766.34</v>
      </c>
      <c r="H269" s="21">
        <v>40000</v>
      </c>
      <c r="I269" s="21">
        <v>40000</v>
      </c>
    </row>
    <row r="270" spans="1:9" ht="15" x14ac:dyDescent="0.25">
      <c r="A270" s="94">
        <v>262</v>
      </c>
      <c r="B270" s="145" t="s">
        <v>464</v>
      </c>
      <c r="C270" s="17" t="s">
        <v>120</v>
      </c>
      <c r="D270" s="66" t="s">
        <v>466</v>
      </c>
      <c r="E270" s="17"/>
      <c r="F270" s="81"/>
      <c r="G270" s="20">
        <f>G271</f>
        <v>50000</v>
      </c>
      <c r="H270" s="20">
        <f t="shared" ref="H270:I273" si="108">H271</f>
        <v>50000</v>
      </c>
      <c r="I270" s="20">
        <f t="shared" si="108"/>
        <v>50000</v>
      </c>
    </row>
    <row r="271" spans="1:9" ht="28.5" x14ac:dyDescent="0.25">
      <c r="A271" s="94">
        <v>263</v>
      </c>
      <c r="B271" s="122" t="s">
        <v>465</v>
      </c>
      <c r="C271" s="17" t="s">
        <v>120</v>
      </c>
      <c r="D271" s="66" t="s">
        <v>467</v>
      </c>
      <c r="E271" s="81"/>
      <c r="F271" s="81"/>
      <c r="G271" s="20">
        <f>G272</f>
        <v>50000</v>
      </c>
      <c r="H271" s="20">
        <f t="shared" si="108"/>
        <v>50000</v>
      </c>
      <c r="I271" s="20">
        <f t="shared" si="108"/>
        <v>50000</v>
      </c>
    </row>
    <row r="272" spans="1:9" ht="45" x14ac:dyDescent="0.25">
      <c r="A272" s="94">
        <v>264</v>
      </c>
      <c r="B272" s="134" t="s">
        <v>181</v>
      </c>
      <c r="C272" s="12" t="s">
        <v>120</v>
      </c>
      <c r="D272" s="61" t="s">
        <v>467</v>
      </c>
      <c r="E272" s="67" t="s">
        <v>468</v>
      </c>
      <c r="F272" s="68"/>
      <c r="G272" s="47">
        <f>G273</f>
        <v>50000</v>
      </c>
      <c r="H272" s="47">
        <f t="shared" si="108"/>
        <v>50000</v>
      </c>
      <c r="I272" s="47">
        <f t="shared" si="108"/>
        <v>50000</v>
      </c>
    </row>
    <row r="273" spans="1:9" ht="75" x14ac:dyDescent="0.25">
      <c r="A273" s="94">
        <v>265</v>
      </c>
      <c r="B273" s="31" t="s">
        <v>247</v>
      </c>
      <c r="C273" s="12" t="s">
        <v>120</v>
      </c>
      <c r="D273" s="26" t="s">
        <v>467</v>
      </c>
      <c r="E273" s="13" t="s">
        <v>251</v>
      </c>
      <c r="F273" s="15"/>
      <c r="G273" s="21">
        <f>G274</f>
        <v>50000</v>
      </c>
      <c r="H273" s="21">
        <f t="shared" si="108"/>
        <v>50000</v>
      </c>
      <c r="I273" s="21">
        <f t="shared" si="108"/>
        <v>50000</v>
      </c>
    </row>
    <row r="274" spans="1:9" ht="30" x14ac:dyDescent="0.25">
      <c r="A274" s="94">
        <v>266</v>
      </c>
      <c r="B274" s="109" t="s">
        <v>357</v>
      </c>
      <c r="C274" s="12" t="s">
        <v>120</v>
      </c>
      <c r="D274" s="26" t="s">
        <v>467</v>
      </c>
      <c r="E274" s="13" t="s">
        <v>251</v>
      </c>
      <c r="F274" s="15" t="s">
        <v>1</v>
      </c>
      <c r="G274" s="21">
        <v>50000</v>
      </c>
      <c r="H274" s="21">
        <v>50000</v>
      </c>
      <c r="I274" s="21">
        <v>50000</v>
      </c>
    </row>
    <row r="275" spans="1:9" ht="15" x14ac:dyDescent="0.25">
      <c r="A275" s="94">
        <v>267</v>
      </c>
      <c r="B275" s="131" t="s">
        <v>130</v>
      </c>
      <c r="C275" s="17" t="s">
        <v>120</v>
      </c>
      <c r="D275" s="58" t="s">
        <v>131</v>
      </c>
      <c r="E275" s="80"/>
      <c r="F275" s="15"/>
      <c r="G275" s="20">
        <f>G276</f>
        <v>560000</v>
      </c>
      <c r="H275" s="20">
        <f t="shared" ref="H275:I277" si="109">H276</f>
        <v>950000</v>
      </c>
      <c r="I275" s="20">
        <f t="shared" si="109"/>
        <v>950000</v>
      </c>
    </row>
    <row r="276" spans="1:9" ht="15" x14ac:dyDescent="0.25">
      <c r="A276" s="94">
        <v>268</v>
      </c>
      <c r="B276" s="36" t="s">
        <v>133</v>
      </c>
      <c r="C276" s="17" t="s">
        <v>120</v>
      </c>
      <c r="D276" s="58" t="s">
        <v>132</v>
      </c>
      <c r="E276" s="11"/>
      <c r="F276" s="12"/>
      <c r="G276" s="20">
        <f>G277</f>
        <v>560000</v>
      </c>
      <c r="H276" s="20">
        <f t="shared" si="109"/>
        <v>950000</v>
      </c>
      <c r="I276" s="20">
        <f t="shared" si="109"/>
        <v>950000</v>
      </c>
    </row>
    <row r="277" spans="1:9" ht="30" x14ac:dyDescent="0.25">
      <c r="A277" s="94">
        <v>269</v>
      </c>
      <c r="B277" s="52" t="s">
        <v>273</v>
      </c>
      <c r="C277" s="14" t="s">
        <v>120</v>
      </c>
      <c r="D277" s="61" t="s">
        <v>132</v>
      </c>
      <c r="E277" s="76" t="s">
        <v>262</v>
      </c>
      <c r="F277" s="46"/>
      <c r="G277" s="47">
        <f>G278</f>
        <v>560000</v>
      </c>
      <c r="H277" s="47">
        <f t="shared" si="109"/>
        <v>950000</v>
      </c>
      <c r="I277" s="47">
        <f t="shared" si="109"/>
        <v>950000</v>
      </c>
    </row>
    <row r="278" spans="1:9" ht="30" x14ac:dyDescent="0.25">
      <c r="A278" s="94">
        <v>270</v>
      </c>
      <c r="B278" s="52" t="s">
        <v>256</v>
      </c>
      <c r="C278" s="12" t="s">
        <v>120</v>
      </c>
      <c r="D278" s="61" t="s">
        <v>132</v>
      </c>
      <c r="E278" s="46" t="s">
        <v>263</v>
      </c>
      <c r="F278" s="46"/>
      <c r="G278" s="47">
        <f>G280+G282</f>
        <v>560000</v>
      </c>
      <c r="H278" s="47">
        <f t="shared" ref="H278:I278" si="110">H280+H282</f>
        <v>950000</v>
      </c>
      <c r="I278" s="47">
        <f t="shared" si="110"/>
        <v>950000</v>
      </c>
    </row>
    <row r="279" spans="1:9" ht="30" x14ac:dyDescent="0.25">
      <c r="A279" s="94">
        <v>271</v>
      </c>
      <c r="B279" s="31" t="s">
        <v>257</v>
      </c>
      <c r="C279" s="12" t="s">
        <v>120</v>
      </c>
      <c r="D279" s="26" t="s">
        <v>132</v>
      </c>
      <c r="E279" s="19" t="s">
        <v>264</v>
      </c>
      <c r="F279" s="14"/>
      <c r="G279" s="21">
        <f>G280+G282</f>
        <v>560000</v>
      </c>
      <c r="H279" s="21">
        <f t="shared" ref="H279:I279" si="111">H280+H282</f>
        <v>950000</v>
      </c>
      <c r="I279" s="21">
        <f t="shared" si="111"/>
        <v>950000</v>
      </c>
    </row>
    <row r="280" spans="1:9" ht="75" x14ac:dyDescent="0.25">
      <c r="A280" s="94">
        <v>272</v>
      </c>
      <c r="B280" s="125" t="s">
        <v>442</v>
      </c>
      <c r="C280" s="12" t="s">
        <v>120</v>
      </c>
      <c r="D280" s="26" t="s">
        <v>132</v>
      </c>
      <c r="E280" s="13" t="s">
        <v>265</v>
      </c>
      <c r="F280" s="12"/>
      <c r="G280" s="21">
        <f>G281</f>
        <v>450000</v>
      </c>
      <c r="H280" s="21">
        <f t="shared" ref="H280:I280" si="112">H281</f>
        <v>450000</v>
      </c>
      <c r="I280" s="21">
        <f t="shared" si="112"/>
        <v>450000</v>
      </c>
    </row>
    <row r="281" spans="1:9" ht="30" x14ac:dyDescent="0.25">
      <c r="A281" s="94">
        <v>273</v>
      </c>
      <c r="B281" s="109" t="s">
        <v>357</v>
      </c>
      <c r="C281" s="12" t="s">
        <v>120</v>
      </c>
      <c r="D281" s="26" t="s">
        <v>132</v>
      </c>
      <c r="E281" s="13" t="s">
        <v>265</v>
      </c>
      <c r="F281" s="16" t="s">
        <v>1</v>
      </c>
      <c r="G281" s="21">
        <v>450000</v>
      </c>
      <c r="H281" s="21">
        <v>450000</v>
      </c>
      <c r="I281" s="21">
        <v>450000</v>
      </c>
    </row>
    <row r="282" spans="1:9" ht="123" customHeight="1" x14ac:dyDescent="0.25">
      <c r="A282" s="94">
        <v>274</v>
      </c>
      <c r="B282" s="136" t="s">
        <v>443</v>
      </c>
      <c r="C282" s="14" t="s">
        <v>120</v>
      </c>
      <c r="D282" s="26" t="s">
        <v>132</v>
      </c>
      <c r="E282" s="13" t="s">
        <v>266</v>
      </c>
      <c r="F282" s="12"/>
      <c r="G282" s="21">
        <f>G283</f>
        <v>110000</v>
      </c>
      <c r="H282" s="21">
        <f t="shared" ref="H282:I282" si="113">H283</f>
        <v>500000</v>
      </c>
      <c r="I282" s="21">
        <f t="shared" si="113"/>
        <v>500000</v>
      </c>
    </row>
    <row r="283" spans="1:9" ht="15" x14ac:dyDescent="0.25">
      <c r="A283" s="94">
        <v>275</v>
      </c>
      <c r="B283" s="31" t="s">
        <v>96</v>
      </c>
      <c r="C283" s="12" t="s">
        <v>120</v>
      </c>
      <c r="D283" s="26" t="s">
        <v>132</v>
      </c>
      <c r="E283" s="13" t="s">
        <v>266</v>
      </c>
      <c r="F283" s="25" t="s">
        <v>95</v>
      </c>
      <c r="G283" s="65">
        <v>110000</v>
      </c>
      <c r="H283" s="65">
        <v>500000</v>
      </c>
      <c r="I283" s="65">
        <v>500000</v>
      </c>
    </row>
    <row r="284" spans="1:9" ht="15" x14ac:dyDescent="0.25">
      <c r="A284" s="94">
        <v>276</v>
      </c>
      <c r="B284" s="131" t="s">
        <v>138</v>
      </c>
      <c r="C284" s="85" t="s">
        <v>120</v>
      </c>
      <c r="D284" s="58" t="s">
        <v>139</v>
      </c>
      <c r="E284" s="13"/>
      <c r="F284" s="12"/>
      <c r="G284" s="20">
        <f>G285+G290</f>
        <v>215849.16</v>
      </c>
      <c r="H284" s="20">
        <f t="shared" ref="H284:I284" si="114">H285+H290</f>
        <v>50800</v>
      </c>
      <c r="I284" s="20">
        <f t="shared" si="114"/>
        <v>50800</v>
      </c>
    </row>
    <row r="285" spans="1:9" ht="15" x14ac:dyDescent="0.25">
      <c r="A285" s="94">
        <v>277</v>
      </c>
      <c r="B285" s="36" t="s">
        <v>135</v>
      </c>
      <c r="C285" s="17" t="s">
        <v>120</v>
      </c>
      <c r="D285" s="58" t="s">
        <v>134</v>
      </c>
      <c r="E285" s="13"/>
      <c r="F285" s="12"/>
      <c r="G285" s="20">
        <f>G286</f>
        <v>80849.16</v>
      </c>
      <c r="H285" s="20">
        <f t="shared" ref="H285:I288" si="115">H286</f>
        <v>50800</v>
      </c>
      <c r="I285" s="20">
        <f t="shared" si="115"/>
        <v>50800</v>
      </c>
    </row>
    <row r="286" spans="1:9" ht="45" x14ac:dyDescent="0.25">
      <c r="A286" s="94">
        <v>278</v>
      </c>
      <c r="B286" s="75" t="s">
        <v>181</v>
      </c>
      <c r="C286" s="14" t="s">
        <v>120</v>
      </c>
      <c r="D286" s="77" t="s">
        <v>134</v>
      </c>
      <c r="E286" s="45" t="s">
        <v>267</v>
      </c>
      <c r="F286" s="46"/>
      <c r="G286" s="47">
        <f>G287</f>
        <v>80849.16</v>
      </c>
      <c r="H286" s="47">
        <f t="shared" si="115"/>
        <v>50800</v>
      </c>
      <c r="I286" s="47">
        <f t="shared" si="115"/>
        <v>50800</v>
      </c>
    </row>
    <row r="287" spans="1:9" ht="30" x14ac:dyDescent="0.25">
      <c r="A287" s="94">
        <v>279</v>
      </c>
      <c r="B287" s="31" t="s">
        <v>258</v>
      </c>
      <c r="C287" s="12" t="s">
        <v>120</v>
      </c>
      <c r="D287" s="78" t="s">
        <v>134</v>
      </c>
      <c r="E287" s="12" t="s">
        <v>192</v>
      </c>
      <c r="F287" s="12"/>
      <c r="G287" s="21">
        <f>G288</f>
        <v>80849.16</v>
      </c>
      <c r="H287" s="21">
        <f t="shared" si="115"/>
        <v>50800</v>
      </c>
      <c r="I287" s="21">
        <f t="shared" si="115"/>
        <v>50800</v>
      </c>
    </row>
    <row r="288" spans="1:9" ht="86.25" customHeight="1" x14ac:dyDescent="0.25">
      <c r="A288" s="94">
        <v>280</v>
      </c>
      <c r="B288" s="31" t="s">
        <v>259</v>
      </c>
      <c r="C288" s="12" t="s">
        <v>120</v>
      </c>
      <c r="D288" s="78" t="s">
        <v>134</v>
      </c>
      <c r="E288" s="19" t="s">
        <v>268</v>
      </c>
      <c r="F288" s="12"/>
      <c r="G288" s="63">
        <f>G289</f>
        <v>80849.16</v>
      </c>
      <c r="H288" s="63">
        <f t="shared" si="115"/>
        <v>50800</v>
      </c>
      <c r="I288" s="63">
        <f t="shared" si="115"/>
        <v>50800</v>
      </c>
    </row>
    <row r="289" spans="1:9" ht="27.75" customHeight="1" x14ac:dyDescent="0.25">
      <c r="A289" s="94">
        <v>281</v>
      </c>
      <c r="B289" s="137" t="s">
        <v>177</v>
      </c>
      <c r="C289" s="12" t="s">
        <v>120</v>
      </c>
      <c r="D289" s="12" t="s">
        <v>134</v>
      </c>
      <c r="E289" s="12" t="s">
        <v>268</v>
      </c>
      <c r="F289" s="12" t="s">
        <v>176</v>
      </c>
      <c r="G289" s="21">
        <v>80849.16</v>
      </c>
      <c r="H289" s="21">
        <v>50800</v>
      </c>
      <c r="I289" s="21">
        <v>50800</v>
      </c>
    </row>
    <row r="290" spans="1:9" ht="19.5" customHeight="1" x14ac:dyDescent="0.25">
      <c r="A290" s="94">
        <v>282</v>
      </c>
      <c r="B290" s="146" t="s">
        <v>487</v>
      </c>
      <c r="C290" s="85" t="s">
        <v>120</v>
      </c>
      <c r="D290" s="58" t="s">
        <v>488</v>
      </c>
      <c r="E290" s="84"/>
      <c r="F290" s="84"/>
      <c r="G290" s="22">
        <f>G291</f>
        <v>135000</v>
      </c>
      <c r="H290" s="22">
        <f t="shared" ref="H290:I293" si="116">H291</f>
        <v>0</v>
      </c>
      <c r="I290" s="22">
        <f t="shared" si="116"/>
        <v>0</v>
      </c>
    </row>
    <row r="291" spans="1:9" ht="27.75" customHeight="1" x14ac:dyDescent="0.25">
      <c r="A291" s="94">
        <v>283</v>
      </c>
      <c r="B291" s="52" t="s">
        <v>181</v>
      </c>
      <c r="C291" s="46" t="s">
        <v>120</v>
      </c>
      <c r="D291" s="77" t="s">
        <v>488</v>
      </c>
      <c r="E291" s="45" t="s">
        <v>267</v>
      </c>
      <c r="F291" s="79"/>
      <c r="G291" s="21">
        <f>G292</f>
        <v>135000</v>
      </c>
      <c r="H291" s="21">
        <f t="shared" si="116"/>
        <v>0</v>
      </c>
      <c r="I291" s="21">
        <f t="shared" si="116"/>
        <v>0</v>
      </c>
    </row>
    <row r="292" spans="1:9" ht="27.75" customHeight="1" x14ac:dyDescent="0.25">
      <c r="A292" s="94">
        <v>284</v>
      </c>
      <c r="B292" s="31" t="s">
        <v>258</v>
      </c>
      <c r="C292" s="12" t="s">
        <v>120</v>
      </c>
      <c r="D292" s="78" t="s">
        <v>488</v>
      </c>
      <c r="E292" s="12" t="s">
        <v>192</v>
      </c>
      <c r="F292" s="79"/>
      <c r="G292" s="29">
        <f>G293</f>
        <v>135000</v>
      </c>
      <c r="H292" s="29">
        <f t="shared" si="116"/>
        <v>0</v>
      </c>
      <c r="I292" s="29">
        <f t="shared" si="116"/>
        <v>0</v>
      </c>
    </row>
    <row r="293" spans="1:9" ht="54.75" customHeight="1" x14ac:dyDescent="0.25">
      <c r="A293" s="94">
        <v>280</v>
      </c>
      <c r="B293" s="31" t="s">
        <v>489</v>
      </c>
      <c r="C293" s="12" t="s">
        <v>120</v>
      </c>
      <c r="D293" s="78" t="s">
        <v>488</v>
      </c>
      <c r="E293" s="79" t="s">
        <v>490</v>
      </c>
      <c r="F293" s="79"/>
      <c r="G293" s="21">
        <f>G294</f>
        <v>135000</v>
      </c>
      <c r="H293" s="21">
        <f t="shared" si="116"/>
        <v>0</v>
      </c>
      <c r="I293" s="21">
        <f t="shared" si="116"/>
        <v>0</v>
      </c>
    </row>
    <row r="294" spans="1:9" ht="27.75" customHeight="1" x14ac:dyDescent="0.25">
      <c r="A294" s="94">
        <v>281</v>
      </c>
      <c r="B294" s="31" t="s">
        <v>248</v>
      </c>
      <c r="C294" s="14" t="s">
        <v>120</v>
      </c>
      <c r="D294" s="78" t="s">
        <v>488</v>
      </c>
      <c r="E294" s="79" t="s">
        <v>490</v>
      </c>
      <c r="F294" s="79" t="s">
        <v>491</v>
      </c>
      <c r="G294" s="29">
        <v>135000</v>
      </c>
      <c r="H294" s="29">
        <v>0</v>
      </c>
      <c r="I294" s="29">
        <v>0</v>
      </c>
    </row>
    <row r="295" spans="1:9" ht="15" x14ac:dyDescent="0.25">
      <c r="A295" s="94">
        <v>282</v>
      </c>
      <c r="B295" s="124" t="s">
        <v>140</v>
      </c>
      <c r="C295" s="12" t="s">
        <v>120</v>
      </c>
      <c r="D295" s="58" t="s">
        <v>141</v>
      </c>
      <c r="E295" s="79"/>
      <c r="F295" s="79"/>
      <c r="G295" s="20">
        <f t="shared" ref="G295:I300" si="117">G296</f>
        <v>84808.18</v>
      </c>
      <c r="H295" s="20">
        <f t="shared" si="117"/>
        <v>170000</v>
      </c>
      <c r="I295" s="20">
        <f t="shared" si="117"/>
        <v>170000</v>
      </c>
    </row>
    <row r="296" spans="1:9" ht="28.5" x14ac:dyDescent="0.25">
      <c r="A296" s="94">
        <v>283</v>
      </c>
      <c r="B296" s="36" t="s">
        <v>137</v>
      </c>
      <c r="C296" s="12" t="s">
        <v>120</v>
      </c>
      <c r="D296" s="58" t="s">
        <v>136</v>
      </c>
      <c r="E296" s="12"/>
      <c r="F296" s="12"/>
      <c r="G296" s="20">
        <f t="shared" si="117"/>
        <v>84808.18</v>
      </c>
      <c r="H296" s="20">
        <f t="shared" si="117"/>
        <v>170000</v>
      </c>
      <c r="I296" s="20">
        <f t="shared" si="117"/>
        <v>170000</v>
      </c>
    </row>
    <row r="297" spans="1:9" ht="37.5" customHeight="1" x14ac:dyDescent="0.25">
      <c r="A297" s="94">
        <v>284</v>
      </c>
      <c r="B297" s="52" t="s">
        <v>273</v>
      </c>
      <c r="C297" s="14" t="s">
        <v>120</v>
      </c>
      <c r="D297" s="61" t="s">
        <v>136</v>
      </c>
      <c r="E297" s="49" t="s">
        <v>262</v>
      </c>
      <c r="F297" s="68"/>
      <c r="G297" s="97">
        <f t="shared" si="117"/>
        <v>84808.18</v>
      </c>
      <c r="H297" s="97">
        <f t="shared" si="117"/>
        <v>170000</v>
      </c>
      <c r="I297" s="97">
        <f t="shared" si="117"/>
        <v>170000</v>
      </c>
    </row>
    <row r="298" spans="1:9" ht="30" x14ac:dyDescent="0.25">
      <c r="A298" s="94">
        <v>285</v>
      </c>
      <c r="B298" s="52" t="s">
        <v>260</v>
      </c>
      <c r="C298" s="12" t="s">
        <v>120</v>
      </c>
      <c r="D298" s="61" t="s">
        <v>136</v>
      </c>
      <c r="E298" s="45" t="s">
        <v>269</v>
      </c>
      <c r="F298" s="46"/>
      <c r="G298" s="47">
        <f t="shared" si="117"/>
        <v>84808.18</v>
      </c>
      <c r="H298" s="47">
        <f t="shared" si="117"/>
        <v>170000</v>
      </c>
      <c r="I298" s="47">
        <f t="shared" si="117"/>
        <v>170000</v>
      </c>
    </row>
    <row r="299" spans="1:9" ht="30" x14ac:dyDescent="0.25">
      <c r="A299" s="94">
        <v>286</v>
      </c>
      <c r="B299" s="31" t="s">
        <v>261</v>
      </c>
      <c r="C299" s="14" t="s">
        <v>120</v>
      </c>
      <c r="D299" s="26" t="s">
        <v>136</v>
      </c>
      <c r="E299" s="13" t="s">
        <v>270</v>
      </c>
      <c r="F299" s="12"/>
      <c r="G299" s="21">
        <f t="shared" si="117"/>
        <v>84808.18</v>
      </c>
      <c r="H299" s="21">
        <f t="shared" si="117"/>
        <v>170000</v>
      </c>
      <c r="I299" s="21">
        <f t="shared" si="117"/>
        <v>170000</v>
      </c>
    </row>
    <row r="300" spans="1:9" ht="108" customHeight="1" x14ac:dyDescent="0.25">
      <c r="A300" s="94">
        <v>287</v>
      </c>
      <c r="B300" s="138" t="s">
        <v>444</v>
      </c>
      <c r="C300" s="12" t="s">
        <v>120</v>
      </c>
      <c r="D300" s="26" t="s">
        <v>136</v>
      </c>
      <c r="E300" s="13" t="s">
        <v>271</v>
      </c>
      <c r="F300" s="12"/>
      <c r="G300" s="21">
        <f t="shared" si="117"/>
        <v>84808.18</v>
      </c>
      <c r="H300" s="21">
        <f t="shared" si="117"/>
        <v>170000</v>
      </c>
      <c r="I300" s="21">
        <f t="shared" si="117"/>
        <v>170000</v>
      </c>
    </row>
    <row r="301" spans="1:9" ht="15" x14ac:dyDescent="0.25">
      <c r="A301" s="94">
        <v>288</v>
      </c>
      <c r="B301" s="31" t="s">
        <v>96</v>
      </c>
      <c r="C301" s="14" t="s">
        <v>120</v>
      </c>
      <c r="D301" s="26" t="s">
        <v>136</v>
      </c>
      <c r="E301" s="13" t="s">
        <v>271</v>
      </c>
      <c r="F301" s="12" t="s">
        <v>95</v>
      </c>
      <c r="G301" s="21">
        <v>84808.18</v>
      </c>
      <c r="H301" s="21">
        <v>170000</v>
      </c>
      <c r="I301" s="21">
        <v>170000</v>
      </c>
    </row>
    <row r="302" spans="1:9" ht="26.25" customHeight="1" x14ac:dyDescent="0.25">
      <c r="A302" s="94">
        <v>289</v>
      </c>
      <c r="B302" s="139" t="s">
        <v>142</v>
      </c>
      <c r="C302" s="17" t="s">
        <v>143</v>
      </c>
      <c r="D302" s="58"/>
      <c r="E302" s="66"/>
      <c r="F302" s="17"/>
      <c r="G302" s="20">
        <f>G303</f>
        <v>1010980.96</v>
      </c>
      <c r="H302" s="20">
        <f t="shared" ref="H302:I304" si="118">H303</f>
        <v>906367.96</v>
      </c>
      <c r="I302" s="20">
        <f t="shared" si="118"/>
        <v>906367.96</v>
      </c>
    </row>
    <row r="303" spans="1:9" ht="15.75" customHeight="1" x14ac:dyDescent="0.25">
      <c r="A303" s="94">
        <v>290</v>
      </c>
      <c r="B303" s="140" t="s">
        <v>29</v>
      </c>
      <c r="C303" s="85" t="s">
        <v>143</v>
      </c>
      <c r="D303" s="58" t="s">
        <v>30</v>
      </c>
      <c r="E303" s="66"/>
      <c r="F303" s="17"/>
      <c r="G303" s="20">
        <f>G304</f>
        <v>1010980.96</v>
      </c>
      <c r="H303" s="20">
        <f t="shared" si="118"/>
        <v>906367.96</v>
      </c>
      <c r="I303" s="20">
        <f t="shared" si="118"/>
        <v>906367.96</v>
      </c>
    </row>
    <row r="304" spans="1:9" ht="57" x14ac:dyDescent="0.25">
      <c r="A304" s="94">
        <v>291</v>
      </c>
      <c r="B304" s="36" t="s">
        <v>146</v>
      </c>
      <c r="C304" s="79" t="s">
        <v>143</v>
      </c>
      <c r="D304" s="58" t="s">
        <v>145</v>
      </c>
      <c r="E304" s="18"/>
      <c r="F304" s="17"/>
      <c r="G304" s="20">
        <f>G305</f>
        <v>1010980.96</v>
      </c>
      <c r="H304" s="20">
        <f t="shared" si="118"/>
        <v>906367.96</v>
      </c>
      <c r="I304" s="20">
        <f t="shared" si="118"/>
        <v>906367.96</v>
      </c>
    </row>
    <row r="305" spans="1:9" ht="33" customHeight="1" x14ac:dyDescent="0.25">
      <c r="A305" s="94">
        <v>292</v>
      </c>
      <c r="B305" s="134" t="s">
        <v>181</v>
      </c>
      <c r="C305" s="12" t="s">
        <v>143</v>
      </c>
      <c r="D305" s="61" t="s">
        <v>145</v>
      </c>
      <c r="E305" s="45" t="s">
        <v>192</v>
      </c>
      <c r="F305" s="46"/>
      <c r="G305" s="47">
        <f>G306+G309</f>
        <v>1010980.96</v>
      </c>
      <c r="H305" s="47">
        <f t="shared" ref="H305:I305" si="119">H306+H309</f>
        <v>906367.96</v>
      </c>
      <c r="I305" s="47">
        <f t="shared" si="119"/>
        <v>906367.96</v>
      </c>
    </row>
    <row r="306" spans="1:9" ht="64.5" customHeight="1" x14ac:dyDescent="0.25">
      <c r="A306" s="94">
        <v>293</v>
      </c>
      <c r="B306" s="31" t="s">
        <v>246</v>
      </c>
      <c r="C306" s="14" t="s">
        <v>143</v>
      </c>
      <c r="D306" s="26" t="s">
        <v>145</v>
      </c>
      <c r="E306" s="13" t="s">
        <v>250</v>
      </c>
      <c r="F306" s="12"/>
      <c r="G306" s="63">
        <f>G307+G308</f>
        <v>906367.96</v>
      </c>
      <c r="H306" s="63">
        <f t="shared" ref="H306:I306" si="120">H307+H308</f>
        <v>906367.96</v>
      </c>
      <c r="I306" s="63">
        <f t="shared" si="120"/>
        <v>906367.96</v>
      </c>
    </row>
    <row r="307" spans="1:9" ht="33.75" customHeight="1" x14ac:dyDescent="0.25">
      <c r="A307" s="94">
        <v>294</v>
      </c>
      <c r="B307" s="73" t="s">
        <v>122</v>
      </c>
      <c r="C307" s="12" t="s">
        <v>143</v>
      </c>
      <c r="D307" s="26" t="s">
        <v>145</v>
      </c>
      <c r="E307" s="13" t="s">
        <v>250</v>
      </c>
      <c r="F307" s="12" t="s">
        <v>102</v>
      </c>
      <c r="G307" s="21">
        <v>905367.96</v>
      </c>
      <c r="H307" s="21">
        <v>905367.96</v>
      </c>
      <c r="I307" s="21">
        <v>905367.96</v>
      </c>
    </row>
    <row r="308" spans="1:9" ht="18.75" customHeight="1" x14ac:dyDescent="0.25">
      <c r="A308" s="94">
        <v>295</v>
      </c>
      <c r="B308" s="31" t="s">
        <v>3</v>
      </c>
      <c r="C308" s="15" t="s">
        <v>143</v>
      </c>
      <c r="D308" s="26" t="s">
        <v>145</v>
      </c>
      <c r="E308" s="13" t="s">
        <v>250</v>
      </c>
      <c r="F308" s="12" t="s">
        <v>2</v>
      </c>
      <c r="G308" s="21">
        <v>1000</v>
      </c>
      <c r="H308" s="21">
        <v>1000</v>
      </c>
      <c r="I308" s="21">
        <v>1000</v>
      </c>
    </row>
    <row r="309" spans="1:9" ht="92.25" customHeight="1" x14ac:dyDescent="0.25">
      <c r="A309" s="94">
        <v>296</v>
      </c>
      <c r="B309" s="31" t="s">
        <v>495</v>
      </c>
      <c r="C309" s="15" t="s">
        <v>143</v>
      </c>
      <c r="D309" s="26" t="s">
        <v>145</v>
      </c>
      <c r="E309" s="13"/>
      <c r="F309" s="12"/>
      <c r="G309" s="21">
        <f>G310</f>
        <v>104613</v>
      </c>
      <c r="H309" s="21">
        <f t="shared" ref="H309:I309" si="121">H310</f>
        <v>0</v>
      </c>
      <c r="I309" s="21">
        <f t="shared" si="121"/>
        <v>0</v>
      </c>
    </row>
    <row r="310" spans="1:9" ht="40.5" customHeight="1" x14ac:dyDescent="0.25">
      <c r="A310" s="94">
        <v>297</v>
      </c>
      <c r="B310" s="73" t="s">
        <v>122</v>
      </c>
      <c r="C310" s="15" t="s">
        <v>143</v>
      </c>
      <c r="D310" s="26" t="s">
        <v>145</v>
      </c>
      <c r="E310" s="13" t="s">
        <v>498</v>
      </c>
      <c r="F310" s="12" t="s">
        <v>102</v>
      </c>
      <c r="G310" s="21">
        <v>104613</v>
      </c>
      <c r="H310" s="21">
        <v>0</v>
      </c>
      <c r="I310" s="21">
        <v>0</v>
      </c>
    </row>
    <row r="311" spans="1:9" ht="18.75" customHeight="1" x14ac:dyDescent="0.25">
      <c r="A311" s="94">
        <v>298</v>
      </c>
      <c r="B311" s="36" t="s">
        <v>385</v>
      </c>
      <c r="C311" s="81"/>
      <c r="D311" s="58"/>
      <c r="E311" s="18"/>
      <c r="F311" s="17"/>
      <c r="G311" s="20"/>
      <c r="H311" s="116">
        <v>1583000</v>
      </c>
      <c r="I311" s="116">
        <v>3080000</v>
      </c>
    </row>
    <row r="312" spans="1:9" ht="17.25" customHeight="1" x14ac:dyDescent="0.25">
      <c r="A312" s="94">
        <v>299</v>
      </c>
      <c r="B312" s="141" t="s">
        <v>272</v>
      </c>
      <c r="C312" s="86"/>
      <c r="D312" s="86"/>
      <c r="E312" s="86"/>
      <c r="F312" s="86"/>
      <c r="G312" s="87">
        <f>G302+G13+G206</f>
        <v>151940621.63</v>
      </c>
      <c r="H312" s="87">
        <f>H302+H13+H206+H311</f>
        <v>133562347.23999999</v>
      </c>
      <c r="I312" s="87">
        <f>I302+I13+I206+I311</f>
        <v>74985317.670000002</v>
      </c>
    </row>
  </sheetData>
  <mergeCells count="6">
    <mergeCell ref="G3:I3"/>
    <mergeCell ref="A9:F9"/>
    <mergeCell ref="D4:G4"/>
    <mergeCell ref="D5:G5"/>
    <mergeCell ref="A8:I8"/>
    <mergeCell ref="G6:I6"/>
  </mergeCells>
  <pageMargins left="1.1417322834645669" right="0.19685039370078741" top="0.59055118110236227" bottom="0.39370078740157483" header="0.51181102362204722" footer="0.31496062992125984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GLV</cp:lastModifiedBy>
  <cp:lastPrinted>2020-10-26T02:45:27Z</cp:lastPrinted>
  <dcterms:created xsi:type="dcterms:W3CDTF">2002-03-11T10:22:12Z</dcterms:created>
  <dcterms:modified xsi:type="dcterms:W3CDTF">2020-10-26T03:46:29Z</dcterms:modified>
</cp:coreProperties>
</file>